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C.2.1  最高投标限价扉页" sheetId="1" r:id="rId1"/>
    <sheet name="汇总表" sheetId="8" r:id="rId2"/>
    <sheet name="工程量清单表" sheetId="9" r:id="rId3"/>
  </sheets>
  <definedNames>
    <definedName name="_xlnm._FilterDatabase" localSheetId="2" hidden="1">工程量清单表!$A$76:$XFA$202</definedName>
    <definedName name="_xlnm.Print_Titles" localSheetId="2">工程量清单表!$1:$3</definedName>
    <definedName name="_xlnm.Print_Area" localSheetId="2">工程量清单表!$A$1:$F$202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<sst xmlns="http://schemas.openxmlformats.org/spreadsheetml/2006/main" count="767" uniqueCount="400">
  <si>
    <t>工程名称：</t>
  </si>
  <si>
    <t>江西省峡江灌区工程(二期)管材及配件及配套阀门</t>
  </si>
  <si>
    <t>标段名称：</t>
  </si>
  <si>
    <t>最 高 投 标 限 价</t>
  </si>
  <si>
    <t>最高投标限价（小写）：</t>
  </si>
  <si>
    <t>（大写）：</t>
  </si>
  <si>
    <t>伍仟零叁拾壹万肆仟玖佰壹拾元贰角捌分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</si>
  <si>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</si>
  <si>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</si>
  <si>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</si>
  <si>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</si>
  <si>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</si>
  <si>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</si>
  <si>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</si>
  <si>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</si>
  <si>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</si>
  <si>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</si>
  <si>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汇总表</t>
  </si>
  <si>
    <t>组号</t>
  </si>
  <si>
    <t>分组工程名称</t>
  </si>
  <si>
    <t>金额（元）</t>
  </si>
  <si>
    <t>1</t>
  </si>
  <si>
    <t>管材及配件及配套阀门（钢管）</t>
  </si>
  <si>
    <t>2</t>
  </si>
  <si>
    <t>管材及配件及配套阀门（聚乙烯PE100管、JPCCP管）</t>
  </si>
  <si>
    <t>合计</t>
  </si>
  <si>
    <t>工程量清单表</t>
  </si>
  <si>
    <t xml:space="preserve">项目名称：江西省峡江灌区工程(二期)管材及配件及配套阀门   </t>
  </si>
  <si>
    <t>序号</t>
  </si>
  <si>
    <t>名称</t>
  </si>
  <si>
    <t>技术参数</t>
  </si>
  <si>
    <t>计量
单位</t>
  </si>
  <si>
    <t>数量</t>
  </si>
  <si>
    <t>备注</t>
  </si>
  <si>
    <t>1.1</t>
  </si>
  <si>
    <t>乌江南片</t>
  </si>
  <si>
    <t>1.1.1</t>
  </si>
  <si>
    <t>管道 焊接钢管　主管</t>
  </si>
  <si>
    <t>1.1.1.1</t>
  </si>
  <si>
    <t xml:space="preserve">焊接钢管 </t>
  </si>
  <si>
    <t xml:space="preserve">DN1800 壁厚20mm Q355C 防腐采用熔结环氧粉末涂层 </t>
  </si>
  <si>
    <t>m</t>
  </si>
  <si>
    <t>1.1.1.2</t>
  </si>
  <si>
    <t xml:space="preserve">DN1200 壁厚14mm Q355C 防腐采用熔结环氧粉末涂层 </t>
  </si>
  <si>
    <t>1.1.1.3</t>
  </si>
  <si>
    <t xml:space="preserve">焊接钢管  </t>
  </si>
  <si>
    <t xml:space="preserve">DN800 壁厚10mm Q355C　防腐采用熔结环氧粉末涂层 </t>
  </si>
  <si>
    <t>1.1.1.4</t>
  </si>
  <si>
    <t xml:space="preserve">DN750 壁厚10mm Q355C 防腐采用熔结环氧粉末涂层 </t>
  </si>
  <si>
    <t>1.1.1.5</t>
  </si>
  <si>
    <t xml:space="preserve">DN600 壁厚8mm Q355C  防腐采用熔结环氧粉末涂层 </t>
  </si>
  <si>
    <t>1.1.2</t>
  </si>
  <si>
    <t>管道 焊接钢管　三通支管</t>
  </si>
  <si>
    <t>1.1.2.1</t>
  </si>
  <si>
    <t xml:space="preserve">DN800 壁厚10mm Q355C 防腐采用熔结环氧粉末涂层 </t>
  </si>
  <si>
    <t>1.1.2.2</t>
  </si>
  <si>
    <t xml:space="preserve">DN500 壁厚8mm Q355C 防腐采用熔结环氧粉末涂层 </t>
  </si>
  <si>
    <t>1.1.2.3</t>
  </si>
  <si>
    <t xml:space="preserve">DN300 壁厚6mm Q355C 防腐采用熔结环氧粉末涂层 </t>
  </si>
  <si>
    <t>1.1.2.4</t>
  </si>
  <si>
    <t xml:space="preserve">DN250 壁厚4mm Q355C 防腐采用熔结环氧粉末涂层 </t>
  </si>
  <si>
    <t>1.1.2.5</t>
  </si>
  <si>
    <t>DN200 壁厚4mm Q355C 防腐采用熔结环氧粉末涂层</t>
  </si>
  <si>
    <t>1.1.2.6</t>
  </si>
  <si>
    <t>DN80 壁厚4mm Q355C 防腐采用熔结环氧粉末涂层</t>
  </si>
  <si>
    <t>1.1.3</t>
  </si>
  <si>
    <t>焊接钢管弯头 Q355C</t>
  </si>
  <si>
    <t>1.1.3.1</t>
  </si>
  <si>
    <t>焊接钢管弯头</t>
  </si>
  <si>
    <t>DN1800 Q355C 防腐采用熔结环氧粉末涂层 壁厚同相应管材</t>
  </si>
  <si>
    <t>个</t>
  </si>
  <si>
    <t>1.1.3.2</t>
  </si>
  <si>
    <t xml:space="preserve">焊接钢管弯头 </t>
  </si>
  <si>
    <t>DN1200 Q355C 防腐采用熔结环氧粉末涂层 壁厚同相应管材</t>
  </si>
  <si>
    <t>1.1.3.3</t>
  </si>
  <si>
    <t>DN800 Q355C 防腐采用熔结环氧粉末涂层 壁厚同相应管材</t>
  </si>
  <si>
    <t>1.1.3.4</t>
  </si>
  <si>
    <t xml:space="preserve">DN750 Q355C 防腐采用熔结环氧粉末涂层 壁厚同相应管材 </t>
  </si>
  <si>
    <t>1.1.3.5</t>
  </si>
  <si>
    <t xml:space="preserve">DN600 Q355C 防腐采用熔结环氧粉末涂层 壁厚同相应管材  </t>
  </si>
  <si>
    <t>1.1.4</t>
  </si>
  <si>
    <t>钢三通、四通 Q355C</t>
  </si>
  <si>
    <t>1.1.4.1</t>
  </si>
  <si>
    <t xml:space="preserve">焊接钢管四通 </t>
  </si>
  <si>
    <t xml:space="preserve">DN1800 Q355C 防腐采用熔结环氧粉末涂层 壁厚同相应管材 </t>
  </si>
  <si>
    <t>1.1.4.2</t>
  </si>
  <si>
    <t xml:space="preserve">焊接钢管三通 </t>
  </si>
  <si>
    <t xml:space="preserve">DN1200 Q355C 防腐采用熔结环氧粉末涂层 壁厚同相应管材 </t>
  </si>
  <si>
    <t>1.1.4.3</t>
  </si>
  <si>
    <t xml:space="preserve">DN750 Q355C 防腐采用熔结环氧粉末涂层 壁厚同相应管材  </t>
  </si>
  <si>
    <t>1.1.4.4</t>
  </si>
  <si>
    <t>焊接钢管三通</t>
  </si>
  <si>
    <t>1.1.5</t>
  </si>
  <si>
    <t>法兰 （含配套螺栓、螺母、垫圈）</t>
  </si>
  <si>
    <t>1.1.5.1</t>
  </si>
  <si>
    <t xml:space="preserve">钢法兰 </t>
  </si>
  <si>
    <t>DN1800 Q235B钢,PN=1.6MPa</t>
  </si>
  <si>
    <t>1.1.5.2</t>
  </si>
  <si>
    <t>DN1200 Q235B钢,PN=1.6MPa</t>
  </si>
  <si>
    <t>1.1.5.3</t>
  </si>
  <si>
    <t>DN800 Q235B钢,PN=1.6MPa</t>
  </si>
  <si>
    <t>1.1.5.4</t>
  </si>
  <si>
    <t>DN750 Q235B钢,PN=1.0MPa</t>
  </si>
  <si>
    <t>1.1.5.5</t>
  </si>
  <si>
    <t>DN600 Q235B钢,PN=1.0MPa</t>
  </si>
  <si>
    <t>1.1.5.6</t>
  </si>
  <si>
    <t>DN300 Q235B钢,PN=1.0MPa</t>
  </si>
  <si>
    <t>1.1.5.7</t>
  </si>
  <si>
    <t>DN250 Q235B钢,PN=1.0MPa</t>
  </si>
  <si>
    <t>1.1.5.8</t>
  </si>
  <si>
    <t>DN200 Q235B钢,PN=1.0MPa</t>
  </si>
  <si>
    <t>1.1.5.9</t>
  </si>
  <si>
    <t>DN80 Q235B钢,PN=1.0MPa</t>
  </si>
  <si>
    <t>1.1.6</t>
  </si>
  <si>
    <t>双法兰限位伸缩节（含配套螺栓、螺母、垫圈）</t>
  </si>
  <si>
    <t>1.1.6.1</t>
  </si>
  <si>
    <t xml:space="preserve">双法兰限位伸缩节 </t>
  </si>
  <si>
    <t>1.1.6.2</t>
  </si>
  <si>
    <t>1.1.6.3</t>
  </si>
  <si>
    <t>1.1.6.4</t>
  </si>
  <si>
    <t>1.1.6.5</t>
  </si>
  <si>
    <t>1.1.6.6</t>
  </si>
  <si>
    <t>1.1.6.7</t>
  </si>
  <si>
    <t>1.1.6.8</t>
  </si>
  <si>
    <t>1.1.7</t>
  </si>
  <si>
    <t>穿墙防水柔性套管</t>
  </si>
  <si>
    <t>1.1.7.1</t>
  </si>
  <si>
    <t xml:space="preserve">柔性防水套管 </t>
  </si>
  <si>
    <t>DN1800 Q235A钢,制作参见02S404 P5</t>
  </si>
  <si>
    <t>1.1.7.2</t>
  </si>
  <si>
    <t>DN1200 Q235A钢,制作参见02S404 P5</t>
  </si>
  <si>
    <t>1.1.7.3</t>
  </si>
  <si>
    <t>DN800 Q235A钢,制作参见02S404 P5</t>
  </si>
  <si>
    <t>1.1.7.4</t>
  </si>
  <si>
    <t>DN750 Q235A钢,制作参见02S404 P5</t>
  </si>
  <si>
    <t>1.1.7.5</t>
  </si>
  <si>
    <t>DN600 Q235A钢,制作参见02S404 P5</t>
  </si>
  <si>
    <t>1.1.7.6</t>
  </si>
  <si>
    <t>DN300 Q235A钢,制作参见02S404 P5</t>
  </si>
  <si>
    <t>1.1.7.7</t>
  </si>
  <si>
    <t>DN250 Q235A钢,制作参见02S404 P5</t>
  </si>
  <si>
    <t>1.1.7.8</t>
  </si>
  <si>
    <t>DN200 Q235A钢,制作参见02S404 P5</t>
  </si>
  <si>
    <t>1.1.8</t>
  </si>
  <si>
    <t>阀门</t>
  </si>
  <si>
    <t>1.1.8.1</t>
  </si>
  <si>
    <t xml:space="preserve">复合式排气阀（带压力表型） </t>
  </si>
  <si>
    <t xml:space="preserve">DN80 1.0MPa </t>
  </si>
  <si>
    <t>1.1.8.2</t>
  </si>
  <si>
    <t xml:space="preserve">手动偏心蝶阀 </t>
  </si>
  <si>
    <t xml:space="preserve">DN250 1.0MPa </t>
  </si>
  <si>
    <t>1.1.8.3</t>
  </si>
  <si>
    <t xml:space="preserve">DN200 1.0MPa </t>
  </si>
  <si>
    <t>1.1.8.4</t>
  </si>
  <si>
    <t xml:space="preserve">DN80  1.0MPa </t>
  </si>
  <si>
    <t>1.1.8.5</t>
  </si>
  <si>
    <t xml:space="preserve">手电两用偏心蝶阀 </t>
  </si>
  <si>
    <t xml:space="preserve">DN600 1.0MPa 确保物联网卡网费使用至移交后3年  </t>
  </si>
  <si>
    <t>1.1.8.6</t>
  </si>
  <si>
    <t>DN300 1.0MPa 确保物联网卡网费使用至移交后3年</t>
  </si>
  <si>
    <t>1.1.8.7</t>
  </si>
  <si>
    <t xml:space="preserve">手电两用偏心半球阀 </t>
  </si>
  <si>
    <t xml:space="preserve">DN1200 1.6MPa 确保物联网卡网费使用至移交后3年  </t>
  </si>
  <si>
    <t>1.1.8.8</t>
  </si>
  <si>
    <t xml:space="preserve">DN750 1.0MPa 确保物联网卡网费使用至移交后3年  </t>
  </si>
  <si>
    <t>1.1.8.9</t>
  </si>
  <si>
    <t xml:space="preserve">DN600 1.0MPa 确保物联网卡网费使用至移交后3年 </t>
  </si>
  <si>
    <t>1.1.8.10</t>
  </si>
  <si>
    <t>阀门控制箱</t>
  </si>
  <si>
    <t xml:space="preserve">1. 阀门厂家配套供应控制柜,分别设置手动控制系统和PLC自动控制系统。 
2.其中手动控制系统,可不需通过控制柜内的PLC直接控制阀门,保证PLC故障时可人工手动控制,
控制柜上安装有“现地/远方”选择控制开关、“手动/自动”选择开关,按钮、继电器故障信号灯等布置在控制柜上。 
3. PLC自动化系统上须设有PLC控制器、智能触摸屏等设备,I/O模块采用与CPU相同品牌产品,
能根据工艺要求,实现阀门自启停,并配有与PLC相同品牌的智能触摸屏(不低于12英寸),
可通过手动触摸屏幕控制阀门动作,并可查看上述设备工作状态、水位等参数。
控制柜对外提供RJ45接口,PLC必须对外接口开放,从而能实现在上位机对阀门的远程控制及监测功能。
4. 电气控制系统除具有完整的控制功能外,应具有完善的设备运行状态实时全程检测、故障诊断、报警及显示功能。 
5. 向远方控制系统至少传送以下主要信号:阀门的工作状态:运行、停止、故障;电源故障;
现地/远方控制切换开关位置信号;水位数据; 
6. 可接收远方下发的控制命令,实现对阀门的启、停控制以及阀门的预置开度控制。
7.控制柜柜内线缆及控制柜至阀门、水位计的动力及控制电缆均由一体化泵站厂家配套。
进线开关需带漏电保护器,柜体必须有加热除湿设备。 
8.外壳材质为不锈钢,柜体防护等级为IP65;进线断路器带剩余电流保护,带Ⅰ级试验浪涌保护器。
9.预留交换机、时钟对时设备、防火墙、RTU模块、路由器的安装位置。                                                         </t>
  </si>
  <si>
    <t>台</t>
  </si>
  <si>
    <t>1.1.9</t>
  </si>
  <si>
    <t>智能远传水表、电磁流量计</t>
  </si>
  <si>
    <t>1.1.9.1</t>
  </si>
  <si>
    <t xml:space="preserve">智能远传水表 </t>
  </si>
  <si>
    <t xml:space="preserve">DN300 1.0MPa 确保物联网卡网费使用至移交后3年 </t>
  </si>
  <si>
    <t>1.1.9.2</t>
  </si>
  <si>
    <t xml:space="preserve">电磁流量计 </t>
  </si>
  <si>
    <t>DN750 1.0MPa 确保物联网卡网费使用至移交后3年</t>
  </si>
  <si>
    <t>1.1.9.3</t>
  </si>
  <si>
    <t>DN600 1.0MPa 确保物联网卡网费使用至移交后3年</t>
  </si>
  <si>
    <t>1.1.9.4</t>
  </si>
  <si>
    <t>流量计控制箱</t>
  </si>
  <si>
    <t xml:space="preserve">1.柜体采用304不锈钢,防护等级IP65;进线断路器带剩余电流保护,带Ⅰ级试验浪涌保护器。                                                                     2.配套提供机架式UPS电源,1KVA备用1小时。                                        3.配套提供环境监控模块(包含门禁、水浸、烟雾、撞击、温湿度、市电断告警等告警功能);                                                                      4.预留防火墙、RTU模块、路由器的安装位置。                                    </t>
  </si>
  <si>
    <t>1.1.9.5</t>
  </si>
  <si>
    <t>智能远传水表接收电箱</t>
  </si>
  <si>
    <t xml:space="preserve">1.配置外置信号发送及接收电箱（电箱带天线，不锈钢材质，防护等级IP68）                            
2.数据传输线及保护套管（长5m）                                             </t>
  </si>
  <si>
    <t>1.2</t>
  </si>
  <si>
    <t>乌江北片</t>
  </si>
  <si>
    <t>1.2.1</t>
  </si>
  <si>
    <t>管道 钢管　主管</t>
  </si>
  <si>
    <t>1.2.1.1</t>
  </si>
  <si>
    <t xml:space="preserve">DN1400 壁厚22mm Q355C 防腐采用熔结环氧粉末涂层 </t>
  </si>
  <si>
    <t>1.2.1.2</t>
  </si>
  <si>
    <t xml:space="preserve">DN1400 壁厚16mm Q355C 防腐采用熔结环氧粉末涂层 </t>
  </si>
  <si>
    <t>1.2.1.3</t>
  </si>
  <si>
    <t xml:space="preserve">DN1100 壁厚16mm Q355C 防腐采用熔结环氧粉末涂层 </t>
  </si>
  <si>
    <t>1.2.1.4</t>
  </si>
  <si>
    <t xml:space="preserve">DN1000 壁厚16mm Q355C 防腐采用熔结环氧粉末涂层 </t>
  </si>
  <si>
    <t>1.2.1.5</t>
  </si>
  <si>
    <t xml:space="preserve">DN1000 壁厚14mm Q355C 防腐采用熔结环氧粉末涂层 </t>
  </si>
  <si>
    <t>1.2.1.6</t>
  </si>
  <si>
    <t xml:space="preserve">DN900 壁厚12mm Q355C 防腐采用熔结环氧粉末涂层 </t>
  </si>
  <si>
    <t>1.2.1.7</t>
  </si>
  <si>
    <t xml:space="preserve">DN800 壁厚12mm Q355C 防腐采用熔结环氧粉末涂层 </t>
  </si>
  <si>
    <t>1.2.1.8</t>
  </si>
  <si>
    <t xml:space="preserve">DN700 壁厚12mm Q355C 防腐采用熔结环氧粉末涂层 </t>
  </si>
  <si>
    <t>1.2.1.9</t>
  </si>
  <si>
    <t xml:space="preserve">溢流管 DN1600 Q355C  防腐采用熔结环氧粉末涂层 </t>
  </si>
  <si>
    <t>1.2.1.10</t>
  </si>
  <si>
    <t xml:space="preserve">溢流管 DN1000 Q355C  防腐采用熔结环氧粉末涂层 </t>
  </si>
  <si>
    <t>1.2.1.11</t>
  </si>
  <si>
    <t xml:space="preserve">排泥管 DN300 Q355C  防腐采用熔结环氧粉末涂层 </t>
  </si>
  <si>
    <t>1.2.1.12</t>
  </si>
  <si>
    <t xml:space="preserve">排泥管 DN150 Q355C  防腐采用熔结环氧粉末涂层 </t>
  </si>
  <si>
    <t>1.2.2</t>
  </si>
  <si>
    <t>管道 钢管　三通支管</t>
  </si>
  <si>
    <t>1.2.2.1</t>
  </si>
  <si>
    <t>DN900 壁厚12mm Q355C 防腐采用熔结环氧粉末涂层 　</t>
  </si>
  <si>
    <t>1.2.2.2</t>
  </si>
  <si>
    <t>DN800 壁厚12mm Q355C 防腐采用熔结环氧粉末涂层 　</t>
  </si>
  <si>
    <t>1.2.2.3</t>
  </si>
  <si>
    <t>DN600 壁厚9mm Q355C 防腐采用熔结环氧粉末涂层 　</t>
  </si>
  <si>
    <t>1.2.2.4</t>
  </si>
  <si>
    <t>DN400 壁厚9mm Q355C 防腐采用熔结环氧粉末涂层 　</t>
  </si>
  <si>
    <t>1.2.2.5</t>
  </si>
  <si>
    <t>DN300 壁厚8mm Q355C 防腐采用熔结环氧粉末涂层 　</t>
  </si>
  <si>
    <t>1.2.2.6</t>
  </si>
  <si>
    <t>DN250 壁厚8mm Q355C 防腐采用熔结环氧粉末涂层 　</t>
  </si>
  <si>
    <t>1.2.2.7</t>
  </si>
  <si>
    <t>DN200 壁厚6mm Q355C 防腐采用熔结环氧粉末涂层 　</t>
  </si>
  <si>
    <t>1.2.2.8</t>
  </si>
  <si>
    <t>DN100 壁厚4mm Q355C 防腐采用熔结环氧粉末涂层 　</t>
  </si>
  <si>
    <t>1.2.2.9</t>
  </si>
  <si>
    <t>DN80 壁厚4mm Q355C 防腐采用熔结环氧粉末涂层 　</t>
  </si>
  <si>
    <t>1.2.3</t>
  </si>
  <si>
    <t>1.2.3.1</t>
  </si>
  <si>
    <t xml:space="preserve">DN140 0Q355C 防腐采用熔结环氧粉末涂层 壁厚同相应管材 </t>
  </si>
  <si>
    <t>1.2.3.2</t>
  </si>
  <si>
    <t xml:space="preserve">DN1100 Q355C 防腐采用熔结环氧粉末涂层 壁厚同相应管材 </t>
  </si>
  <si>
    <t>1.2.3.3</t>
  </si>
  <si>
    <t xml:space="preserve">DN1000 Q355C 防腐采用熔结环氧粉末涂层 壁厚同相应管材 </t>
  </si>
  <si>
    <t>1.2.3.4</t>
  </si>
  <si>
    <t xml:space="preserve">DN900 Q355C 防腐采用熔结环氧粉末涂层 壁厚同相应管材 </t>
  </si>
  <si>
    <t>1.2.3.5</t>
  </si>
  <si>
    <t xml:space="preserve">DN800 Q355C 防腐采用熔结环氧粉末涂层 壁厚同相应管材 </t>
  </si>
  <si>
    <t>1.2.4</t>
  </si>
  <si>
    <t>钢三通 Q355C</t>
  </si>
  <si>
    <t>1.2.4.1</t>
  </si>
  <si>
    <t>DN1400 Q355C 防腐采用熔结环氧粉末涂层 壁厚同相应管材</t>
  </si>
  <si>
    <t>1.2.4.2</t>
  </si>
  <si>
    <t>焊接钢管异径管</t>
  </si>
  <si>
    <t>DN1400 Q355C 防腐采用熔结环氧粉末涂层</t>
  </si>
  <si>
    <t>1.2.4.3</t>
  </si>
  <si>
    <t>1.2.4.4</t>
  </si>
  <si>
    <t>DN1100 Q355C 防腐采用熔结环氧粉末涂层</t>
  </si>
  <si>
    <t>1.2.4.5</t>
  </si>
  <si>
    <t>1.2.4.6</t>
  </si>
  <si>
    <t>DN1000 Q355C 防腐采用熔结环氧粉末涂层</t>
  </si>
  <si>
    <t>1.2.4.7</t>
  </si>
  <si>
    <t>1.2.4.8</t>
  </si>
  <si>
    <t>DN900 Q355C 防腐采用熔结环氧粉末涂层</t>
  </si>
  <si>
    <t>1.2.4.9</t>
  </si>
  <si>
    <t>1.2.5</t>
  </si>
  <si>
    <t>1.2.5.1</t>
  </si>
  <si>
    <t>DN1400 Q235B钢,PN=1.0MPa</t>
  </si>
  <si>
    <t>1.2.5.2</t>
  </si>
  <si>
    <t>DN1100 Q235B钢,PN=1.0MPa</t>
  </si>
  <si>
    <t>1.2.5.3</t>
  </si>
  <si>
    <t>DN1000 Q235B钢,PN=1.0MPa</t>
  </si>
  <si>
    <t>1.2.5.4</t>
  </si>
  <si>
    <t>DN900 Q235B钢,PN=1.0MPa</t>
  </si>
  <si>
    <t>1.2.5.5</t>
  </si>
  <si>
    <t>DN800 Q235B钢,PN=1.0MPa</t>
  </si>
  <si>
    <t>1.2.5.6</t>
  </si>
  <si>
    <t>DN700 Q235B钢,PN=1.0MPa</t>
  </si>
  <si>
    <t>1.2.5.7</t>
  </si>
  <si>
    <t>DN630 Q235B钢,PN=1.0MPa</t>
  </si>
  <si>
    <t>1.2.5.8</t>
  </si>
  <si>
    <t>1.2.5.9</t>
  </si>
  <si>
    <t>DN400 Q235B钢,PN=1.0MPa</t>
  </si>
  <si>
    <t>1.2.5.10</t>
  </si>
  <si>
    <t>1.2.5.11</t>
  </si>
  <si>
    <t>1.2.5.12</t>
  </si>
  <si>
    <t>1.2.5.13</t>
  </si>
  <si>
    <t>DN100 Q235B钢,PN=1.0MPa</t>
  </si>
  <si>
    <t>1.2.5.14</t>
  </si>
  <si>
    <t>1.2.5.15</t>
  </si>
  <si>
    <t>钢法兰盲板</t>
  </si>
  <si>
    <t>DN1000</t>
  </si>
  <si>
    <t>1.2.5.16</t>
  </si>
  <si>
    <t>DN700</t>
  </si>
  <si>
    <t>1.2.6</t>
  </si>
  <si>
    <t>1.2.6.1</t>
  </si>
  <si>
    <t>DN1400 Q235B钢</t>
  </si>
  <si>
    <t>1.2.6.2</t>
  </si>
  <si>
    <t>DN1100 Q235B钢</t>
  </si>
  <si>
    <t>1.2.6.3</t>
  </si>
  <si>
    <t>DN1000 Q235B钢</t>
  </si>
  <si>
    <t>1.2.6.4</t>
  </si>
  <si>
    <t>DN900 Q235B钢</t>
  </si>
  <si>
    <t>1.2.6.5</t>
  </si>
  <si>
    <t>DN800 Q235B钢</t>
  </si>
  <si>
    <t>1.2.6.6</t>
  </si>
  <si>
    <t>DN630 Q235B钢</t>
  </si>
  <si>
    <t>1.2.6.7</t>
  </si>
  <si>
    <t>DN600 Q235B钢</t>
  </si>
  <si>
    <t>1.2.6.8</t>
  </si>
  <si>
    <t>DN400 Q235B钢</t>
  </si>
  <si>
    <t>1.2.6.9</t>
  </si>
  <si>
    <t>DN300 Q235B钢</t>
  </si>
  <si>
    <t>1.2.6.10</t>
  </si>
  <si>
    <t>DN250 Q235B钢</t>
  </si>
  <si>
    <t>1.2.7</t>
  </si>
  <si>
    <t>1.2.7.1</t>
  </si>
  <si>
    <t>DN1400 Q235A钢,制作参见02S404 P5</t>
  </si>
  <si>
    <t>1.2.7.2</t>
  </si>
  <si>
    <t>DN1100 Q235A钢,制作参见02S404 P5</t>
  </si>
  <si>
    <t>1.2.7.3</t>
  </si>
  <si>
    <t>DN1000 Q235A钢,制作参见02S404 P5</t>
  </si>
  <si>
    <t>1.2.7.4</t>
  </si>
  <si>
    <t>DN900 Q235A钢,制作参见02S404 P5</t>
  </si>
  <si>
    <t>1.2.7.5</t>
  </si>
  <si>
    <t>1.2.7.6</t>
  </si>
  <si>
    <t>DN700 Q235A钢,制作参见02S404 P5</t>
  </si>
  <si>
    <t>1.2.7.7</t>
  </si>
  <si>
    <t>DN630 Q235A钢,制作参见02S404 P5</t>
  </si>
  <si>
    <t>1.2.7.8</t>
  </si>
  <si>
    <t>1.2.7.9</t>
  </si>
  <si>
    <t>DN400 Q235A钢,制作参见02S404 P5</t>
  </si>
  <si>
    <t>1.2.7.10</t>
  </si>
  <si>
    <t>1.2.7.11</t>
  </si>
  <si>
    <t>1.2.7.12</t>
  </si>
  <si>
    <t>DN150 Q235A钢,制作参见02S404 P5</t>
  </si>
  <si>
    <t>1.2.8</t>
  </si>
  <si>
    <t>1.2.8.1</t>
  </si>
  <si>
    <t xml:space="preserve">DN600 1.0MPa </t>
  </si>
  <si>
    <t>1.2.8.2</t>
  </si>
  <si>
    <t xml:space="preserve">DN400 1.0MPa </t>
  </si>
  <si>
    <t>1.2.8.3</t>
  </si>
  <si>
    <t xml:space="preserve">DN300 1.0MPa </t>
  </si>
  <si>
    <t>1.2.8.4</t>
  </si>
  <si>
    <t>1.2.8.5</t>
  </si>
  <si>
    <t>手电两用偏心蝶阀</t>
  </si>
  <si>
    <t>DN1400 1.0MPa 确保物联网卡网费使用至移交后3年</t>
  </si>
  <si>
    <t>1.2.8.6</t>
  </si>
  <si>
    <t>DN1100 1.0MPa 确保物联网卡网费使用至移交后3年</t>
  </si>
  <si>
    <t>1.2.8.7</t>
  </si>
  <si>
    <t>DN1000 1.0MPa 确保物联网卡网费使用至移交后3年</t>
  </si>
  <si>
    <t>1.2.8.8</t>
  </si>
  <si>
    <t>DN900 1.0MPa 确保物联网卡网费使用至移交后3年</t>
  </si>
  <si>
    <t>1.2.8.9</t>
  </si>
  <si>
    <t>DN800 1.0MPa 确保物联网卡网费使用至移交后3年</t>
  </si>
  <si>
    <t>1.2.8.10</t>
  </si>
  <si>
    <t>手电两用偏心半球阀</t>
  </si>
  <si>
    <t>1.2.8.11</t>
  </si>
  <si>
    <t>1.2.8.12</t>
  </si>
  <si>
    <t>1.2.8.13</t>
  </si>
  <si>
    <t>1.2.8.14</t>
  </si>
  <si>
    <t>复合式排气阀（带压力表型）</t>
  </si>
  <si>
    <t>1.2.8.15</t>
  </si>
  <si>
    <t xml:space="preserve">DN100 1.0MPa </t>
  </si>
  <si>
    <t>1.2.8.16</t>
  </si>
  <si>
    <t>1.2.8.17</t>
  </si>
  <si>
    <t xml:space="preserve">1. 阀门厂家配套供应控制柜,分别设置手动控制系统和PLC自动控制系统。 
2.其中手动控制系统,可不需通过控制柜内的PLC直接控制阀门,保证PLC故障时可人工手动控制,
控制柜上安装有“现地/远方”选择控制开关、“手动/自动”选择开关,按钮、继电器故障信号灯等布置在控制柜上。 
3. PLC自动化系统上须设有PLC控制器、智能触摸屏等设备,I/O模块采用与CPU相同品牌产品,
能根据工艺要求,实现阀门自启停,并配有与PLC相同品牌的智能触摸屏(不低于12英寸),
可通过手动触摸屏幕控制阀门动作,并可查看上述设备工作状态、水位等参数。
控制柜对外提供RJ45接口,PLC必须对外接口开放,从而能实现在上位机对阀门的远程控制及监测功能。
4. 电气控制系统除具有完整的控制功能外,应具有完善的设备运行状态实时全程检测、故障诊断、报警及显示功能。 
5. 向远方控制系统至少传送以下主要信号:阀门的工作状态:运行、停止、故障;电源故障;
现地/远方控制切换开关位置信号;水位数据; 
6. 可接收远方下发的控制命令,实现对阀门的启、停控制以及阀门的预置开度控制。
7.控制柜柜内线缆及控制柜至阀门、水位计的动力及控制电缆均由一体化泵站厂家配套。
进线开关需带漏电保护器,柜体必须有加热除湿设备。 
8.外壳材质为不锈钢,柜体防护等级为IP65;进线断路器带剩余电流保护,带Ⅰ级试验浪涌保护器。
9.预留交换机、时钟对时设备、防火墙、RTU模块、路由器的安装位置。                                                       </t>
  </si>
  <si>
    <t>1.2.9</t>
  </si>
  <si>
    <t>智能远传水表、电磁流量计、水位传示仪</t>
  </si>
  <si>
    <t>1.2.9.1</t>
  </si>
  <si>
    <t>1.2.9.2</t>
  </si>
  <si>
    <t>1.2.9.3</t>
  </si>
  <si>
    <t>1.2.9.4</t>
  </si>
  <si>
    <t>1.2.9.5</t>
  </si>
  <si>
    <t>1.2.9.6</t>
  </si>
  <si>
    <t>1.2.9.7</t>
  </si>
  <si>
    <t>水位传示仪</t>
  </si>
  <si>
    <t>1.2.9.8</t>
  </si>
  <si>
    <t>1.柜体采用304不锈钢,防护等级IP65;进线断路器带剩余电流保护,带Ⅰ级试验浪涌保护器。                                                                     2.配套提供机架式UPS电源,1KVA备用1小时。                                        3.配套提供环境监控模块(包含门禁、水浸、烟雾、撞击、温湿度、市电断告警等告警功能);                                                                      4.预留防火墙、RTU模块、路由器的安装位置。</t>
  </si>
  <si>
    <t>1.2.9.9</t>
  </si>
  <si>
    <t xml:space="preserve">1.配置外置信号发送及接收电箱（电箱带天线，不锈钢材质，防护等级IP68）                                             2.数据传输线及保护套管（长5m）                                             </t>
  </si>
  <si>
    <t>1.3</t>
  </si>
  <si>
    <t>藤田干管</t>
  </si>
  <si>
    <t>1.3.1</t>
  </si>
  <si>
    <t>1.3.1.1</t>
  </si>
  <si>
    <t>1.3.2</t>
  </si>
  <si>
    <t>1.3.2.1</t>
  </si>
  <si>
    <t xml:space="preserve">DN200 壁厚4mm Q355C 防腐采用熔结环氧粉末涂层 </t>
  </si>
  <si>
    <t>1.3.3</t>
  </si>
  <si>
    <t>1.3.3.1</t>
  </si>
  <si>
    <t>1.3.4</t>
  </si>
  <si>
    <t>1.3.4.1</t>
  </si>
  <si>
    <t>1.3.5</t>
  </si>
  <si>
    <t>1.3.5.1</t>
  </si>
  <si>
    <t>1.3.6</t>
  </si>
  <si>
    <t>1.3.6.1</t>
  </si>
  <si>
    <t>DN200 Q235B钢</t>
  </si>
  <si>
    <t>1.3.7</t>
  </si>
  <si>
    <t>1.3.7.1</t>
  </si>
  <si>
    <t>1.3.8</t>
  </si>
  <si>
    <t>1.3.8.1</t>
  </si>
  <si>
    <t xml:space="preserve">1、此清单的单价为按照招标文件、图纸及技术要求的含税材料的采购单价，单价包含正常的损耗所产生的费用在内，不包含安装及施工费用。                                                                           2、此清单的单价为材料到场价格。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</si>
</sst>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0">
    <font>
      <sz val="12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Arial"/>
      <charset val="0"/>
    </font>
    <font>
      <sz val="10"/>
      <color indexed="8"/>
      <name val="宋体"/>
      <charset val="134"/>
    </font>
    <font>
      <sz val="10"/>
      <name val="宋体"/>
      <charset val="0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Arial"/>
      <charset val="1"/>
    </font>
    <font>
      <b/>
      <sz val="18"/>
      <color indexed="0"/>
      <name val="宋体"/>
      <charset val="134"/>
    </font>
    <font>
      <b/>
      <sz val="14"/>
      <color indexed="0"/>
      <name val="宋体"/>
      <charset val="134"/>
    </font>
    <font>
      <b/>
      <sz val="20"/>
      <color indexed="0"/>
      <name val="宋体"/>
      <charset val="134"/>
    </font>
    <font>
      <u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9" applyNumberFormat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/>
    <xf numFmtId="0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6" fillId="0" borderId="5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topLeftCell="A2" workbookViewId="0">
      <selection activeCell="V6" sqref="V6"/>
    </sheetView>
  </sheetViews>
  <sheetFormatPr defaultColWidth="9" defaultRowHeight="14.25"/>
  <cols>
    <col min="1" max="1" width="9.25" customWidth="1"/>
    <col min="2" max="2" width="3.5" customWidth="1"/>
    <col min="3" max="3" width="3.125" customWidth="1"/>
    <col min="4" max="4" width="2.375" customWidth="1"/>
    <col min="5" max="5" width="9.5" customWidth="1"/>
    <col min="6" max="6" width="15.125" customWidth="1"/>
    <col min="7" max="7" width="2.625" customWidth="1"/>
    <col min="8" max="8" width="1.38333333333333" customWidth="1"/>
    <col min="9" max="9" width="3.625" customWidth="1"/>
    <col min="10" max="10" width="8.625" customWidth="1"/>
    <col min="11" max="11" width="4.875" customWidth="1"/>
    <col min="12" max="12" width="9.375" customWidth="1"/>
    <col min="13" max="13" width="3.625" customWidth="1"/>
    <col min="14" max="14" width="3.125" customWidth="1"/>
    <col min="15" max="15" width="6.625" customWidth="1"/>
  </cols>
  <sheetData>
    <row r="1" ht="69.75" customHeight="1" spans="1:15">
      <c r="A1" s="29" t="s">
        <v>0</v>
      </c>
      <c r="B1" s="29"/>
      <c r="C1" s="29"/>
      <c r="D1" s="29"/>
      <c r="E1" s="29"/>
      <c r="F1" s="30" t="s">
        <v>1</v>
      </c>
      <c r="G1" s="30"/>
      <c r="H1" s="30"/>
      <c r="I1" s="30"/>
      <c r="J1" s="30"/>
      <c r="K1" s="30"/>
      <c r="L1" s="30"/>
      <c r="M1" s="30"/>
      <c r="N1" s="30"/>
      <c r="O1" s="30"/>
    </row>
    <row r="2" ht="49.5" customHeight="1" spans="1:15">
      <c r="A2" s="29"/>
      <c r="B2" s="29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ht="49.5" customHeight="1" spans="1:15">
      <c r="A3" s="29" t="s">
        <v>2</v>
      </c>
      <c r="B3" s="29"/>
      <c r="C3" s="29"/>
      <c r="D3" s="29"/>
      <c r="E3" s="29"/>
      <c r="F3" s="31" t="s">
        <v>1</v>
      </c>
      <c r="G3" s="31"/>
      <c r="H3" s="31"/>
      <c r="I3" s="31"/>
      <c r="J3" s="31"/>
      <c r="K3" s="31"/>
      <c r="L3" s="31"/>
      <c r="M3" s="31"/>
      <c r="N3" s="31"/>
      <c r="O3" s="31"/>
    </row>
    <row r="4" ht="71.25" customHeight="1" spans="1:15">
      <c r="A4" s="32"/>
      <c r="B4" s="33"/>
      <c r="C4" s="34" t="s">
        <v>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ht="64.5" customHeight="1" spans="1:15">
      <c r="A5" s="32"/>
      <c r="B5" s="32"/>
      <c r="C5" s="35" t="s">
        <v>4</v>
      </c>
      <c r="D5" s="35"/>
      <c r="E5" s="35"/>
      <c r="F5" s="35"/>
      <c r="G5" s="36" t="e">
        <f>汇总表!C9</f>
        <v>#REF!</v>
      </c>
      <c r="H5" s="36"/>
      <c r="I5" s="36"/>
      <c r="J5" s="36"/>
      <c r="K5" s="36"/>
      <c r="L5" s="36"/>
      <c r="M5" s="36"/>
      <c r="N5" s="37"/>
      <c r="O5" s="37"/>
    </row>
    <row r="6" ht="39" customHeight="1" spans="1:15">
      <c r="A6" s="38"/>
      <c r="B6" s="38"/>
      <c r="C6" s="38"/>
      <c r="D6" s="38"/>
      <c r="E6" s="39" t="s">
        <v>5</v>
      </c>
      <c r="F6" s="39"/>
      <c r="G6" s="40" t="s">
        <v>6</v>
      </c>
      <c r="H6" s="40"/>
      <c r="I6" s="40"/>
      <c r="J6" s="40"/>
      <c r="K6" s="40"/>
      <c r="L6" s="40"/>
      <c r="M6" s="40"/>
      <c r="N6" s="41"/>
      <c r="O6" s="41"/>
    </row>
    <row r="7" ht="129.75" customHeight="1" spans="1:15">
      <c r="A7" s="42"/>
      <c r="B7" s="42"/>
      <c r="C7" s="43" t="s">
        <v>7</v>
      </c>
      <c r="D7" s="43"/>
      <c r="E7" s="43"/>
      <c r="F7" s="43"/>
      <c r="G7" s="44"/>
      <c r="H7" s="44"/>
      <c r="I7" s="44"/>
      <c r="J7" s="44"/>
      <c r="K7" s="45" t="s">
        <v>8</v>
      </c>
      <c r="L7" s="45"/>
      <c r="M7" s="45"/>
      <c r="N7" s="46"/>
      <c r="O7" s="46"/>
    </row>
    <row r="8" ht="57" customHeight="1" spans="1:15">
      <c r="A8" s="42"/>
      <c r="B8" s="42"/>
      <c r="C8" s="32" t="s">
        <v>9</v>
      </c>
      <c r="D8" s="32"/>
      <c r="E8" s="32"/>
      <c r="F8" s="32"/>
      <c r="G8" s="47"/>
      <c r="H8" s="47"/>
      <c r="I8" s="47"/>
      <c r="J8" s="47"/>
      <c r="K8" s="46" t="s">
        <v>10</v>
      </c>
      <c r="L8" s="46"/>
      <c r="M8" s="46"/>
      <c r="N8" s="46"/>
      <c r="O8" s="46"/>
    </row>
    <row r="9" ht="57" customHeight="1" spans="1:15">
      <c r="A9" s="42"/>
      <c r="B9" s="42"/>
      <c r="C9" s="32" t="s">
        <v>11</v>
      </c>
      <c r="D9" s="32"/>
      <c r="E9" s="32"/>
      <c r="F9" s="32"/>
      <c r="G9" s="47"/>
      <c r="H9" s="47"/>
      <c r="I9" s="47"/>
      <c r="J9" s="47"/>
      <c r="K9" s="48" t="s">
        <v>12</v>
      </c>
      <c r="L9" s="48"/>
      <c r="M9" s="48"/>
      <c r="N9" s="48"/>
      <c r="O9" s="48"/>
    </row>
    <row r="10" ht="21" customHeight="1" spans="1:15">
      <c r="A10" s="42"/>
      <c r="B10" s="42"/>
      <c r="C10" s="32" t="s">
        <v>13</v>
      </c>
      <c r="D10" s="32"/>
      <c r="E10" s="32"/>
      <c r="F10" s="32"/>
      <c r="G10" s="47"/>
      <c r="H10" s="47"/>
      <c r="I10" s="47"/>
      <c r="J10" s="47"/>
      <c r="K10" s="48" t="s">
        <v>14</v>
      </c>
      <c r="L10" s="48"/>
      <c r="M10" s="48"/>
      <c r="N10" s="48"/>
      <c r="O10" s="48"/>
    </row>
    <row r="11" ht="39" customHeight="1" spans="1:15">
      <c r="A11" s="42"/>
      <c r="B11" s="42"/>
      <c r="C11" s="42"/>
      <c r="D11" s="42"/>
      <c r="E11" s="43"/>
      <c r="F11" s="43"/>
      <c r="G11" s="47"/>
      <c r="H11" s="47"/>
      <c r="I11" s="47"/>
      <c r="J11" s="47"/>
      <c r="K11" s="47"/>
      <c r="L11" s="46"/>
      <c r="M11" s="46"/>
      <c r="N11" s="42"/>
      <c r="O11" s="42"/>
    </row>
    <row r="12" ht="21" customHeight="1" spans="1:15">
      <c r="A12" s="42"/>
      <c r="B12" s="42"/>
      <c r="C12" s="32" t="s">
        <v>15</v>
      </c>
      <c r="D12" s="32"/>
      <c r="E12" s="32"/>
      <c r="F12" s="32"/>
      <c r="G12" s="47"/>
      <c r="H12" s="47"/>
      <c r="I12" s="47"/>
      <c r="J12" s="47"/>
      <c r="K12" s="48" t="s">
        <v>12</v>
      </c>
      <c r="L12" s="48"/>
      <c r="M12" s="48"/>
      <c r="N12" s="48"/>
      <c r="O12" s="48"/>
    </row>
    <row r="13" ht="22.5" customHeight="1" spans="1:15">
      <c r="A13" s="42"/>
      <c r="B13" s="42"/>
      <c r="C13" s="32" t="s">
        <v>13</v>
      </c>
      <c r="D13" s="32"/>
      <c r="E13" s="32"/>
      <c r="F13" s="32"/>
      <c r="G13" s="32"/>
      <c r="H13" s="32"/>
      <c r="I13" s="47"/>
      <c r="J13" s="47"/>
      <c r="K13" s="48" t="s">
        <v>14</v>
      </c>
      <c r="L13" s="48"/>
      <c r="M13" s="48"/>
      <c r="N13" s="48"/>
      <c r="O13" s="48"/>
    </row>
    <row r="14" ht="22.5" customHeight="1" spans="1:15">
      <c r="A14" s="42"/>
      <c r="B14" s="42"/>
      <c r="C14" s="32" t="s">
        <v>16</v>
      </c>
      <c r="D14" s="32"/>
      <c r="E14" s="32"/>
      <c r="F14" s="32"/>
      <c r="G14" s="47"/>
      <c r="H14" s="47"/>
      <c r="I14" s="47"/>
      <c r="J14" s="47"/>
      <c r="K14" s="47"/>
      <c r="L14" s="49"/>
      <c r="M14" s="49"/>
      <c r="N14" s="49"/>
      <c r="O14" s="49"/>
    </row>
  </sheetData>
  <mergeCells count="37">
    <mergeCell ref="A3:E3"/>
    <mergeCell ref="F3:O3"/>
    <mergeCell ref="C4:O4"/>
    <mergeCell ref="C5:F5"/>
    <mergeCell ref="G5:M5"/>
    <mergeCell ref="N5:O5"/>
    <mergeCell ref="E6:F6"/>
    <mergeCell ref="G6:M6"/>
    <mergeCell ref="N6:O6"/>
    <mergeCell ref="C7:F7"/>
    <mergeCell ref="G7:J7"/>
    <mergeCell ref="K7:O7"/>
    <mergeCell ref="C8:F8"/>
    <mergeCell ref="G8:J8"/>
    <mergeCell ref="K8:O8"/>
    <mergeCell ref="C9:F9"/>
    <mergeCell ref="G9:J9"/>
    <mergeCell ref="K9:O9"/>
    <mergeCell ref="C10:F10"/>
    <mergeCell ref="G10:J10"/>
    <mergeCell ref="K10:O10"/>
    <mergeCell ref="E11:F11"/>
    <mergeCell ref="G11:K11"/>
    <mergeCell ref="L11:M11"/>
    <mergeCell ref="N11:O11"/>
    <mergeCell ref="C12:F12"/>
    <mergeCell ref="G12:J12"/>
    <mergeCell ref="K12:O12"/>
    <mergeCell ref="C13:H13"/>
    <mergeCell ref="I13:J13"/>
    <mergeCell ref="K13:O13"/>
    <mergeCell ref="C14:F14"/>
    <mergeCell ref="G14:K14"/>
    <mergeCell ref="L14:M14"/>
    <mergeCell ref="N14:O14"/>
    <mergeCell ref="A1:E2"/>
    <mergeCell ref="F1:O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showGridLines="0" zoomScaleSheetLayoutView="60" workbookViewId="0">
      <selection activeCell="B11" sqref="B11"/>
    </sheetView>
  </sheetViews>
  <sheetFormatPr defaultColWidth="8" defaultRowHeight="12.75" outlineLevelCol="2"/>
  <cols>
    <col min="1" max="1" width="13.9083333333333" style="2" customWidth="1"/>
    <col min="2" max="2" width="39.575" style="2" customWidth="1"/>
    <col min="3" max="3" width="22.5" style="2" customWidth="1"/>
    <col min="4" max="4" width="10.125" style="2"/>
    <col min="5" max="16384" width="8" style="2"/>
  </cols>
  <sheetData>
    <row r="1" ht="35" customHeight="1" spans="1:3">
      <c r="A1" s="21"/>
      <c r="B1" s="21"/>
      <c r="C1" s="21"/>
    </row>
    <row r="2" ht="27" customHeight="1" spans="1:3">
      <c r="A2" s="22" t="s">
        <v>17</v>
      </c>
      <c r="B2" s="22"/>
      <c r="C2" s="22"/>
    </row>
    <row r="3" ht="23" customHeight="1" spans="1:3">
      <c r="A3" s="21"/>
      <c r="B3" s="21"/>
      <c r="C3" s="23"/>
    </row>
    <row r="4" ht="24" customHeight="1" spans="1:3">
      <c r="A4" s="24" t="s">
        <v>18</v>
      </c>
      <c r="B4" s="24" t="s">
        <v>19</v>
      </c>
      <c r="C4" s="24" t="s">
        <v>20</v>
      </c>
    </row>
    <row r="5" ht="24" customHeight="1" spans="1:3">
      <c r="A5" s="24" t="s">
        <v>21</v>
      </c>
      <c r="B5" s="25" t="s">
        <v>22</v>
      </c>
      <c r="C5" s="26" t="e">
        <f>SUM(工程量清单表!#REF!)</f>
        <v>#REF!</v>
      </c>
    </row>
    <row r="6" ht="24" customHeight="1" spans="1:3">
      <c r="A6" s="24" t="s">
        <v>23</v>
      </c>
      <c r="B6" s="25" t="s">
        <v>24</v>
      </c>
      <c r="C6" s="27" t="e">
        <f>C9-C5</f>
        <v>#REF!</v>
      </c>
    </row>
    <row r="7" ht="24" customHeight="1" spans="1:3">
      <c r="A7" s="24"/>
      <c r="B7" s="24"/>
      <c r="C7" s="24"/>
    </row>
    <row r="8" ht="24" customHeight="1" spans="1:3">
      <c r="A8" s="24"/>
      <c r="B8" s="24"/>
      <c r="C8" s="24"/>
    </row>
    <row r="9" ht="24" customHeight="1" spans="1:3">
      <c r="A9" s="24"/>
      <c r="B9" s="24" t="s">
        <v>25</v>
      </c>
      <c r="C9" s="26" t="e">
        <f>工程量清单表!#REF!</f>
        <v>#REF!</v>
      </c>
    </row>
    <row r="10" ht="24" customHeight="1" spans="1:3">
      <c r="A10" s="21"/>
      <c r="B10" s="21"/>
      <c r="C10" s="21"/>
    </row>
    <row r="11" ht="409.5" customHeight="1" spans="1:3">
      <c r="A11" s="28"/>
      <c r="B11" s="28"/>
      <c r="C11" s="28"/>
    </row>
    <row r="12" ht="18" customHeight="1" spans="1:3">
      <c r="A12" s="21"/>
      <c r="B12" s="21"/>
      <c r="C12" s="21"/>
    </row>
  </sheetData>
  <mergeCells count="2">
    <mergeCell ref="A2:C2"/>
    <mergeCell ref="A12:C12"/>
  </mergeCells>
  <printOptions horizontalCentered="1"/>
  <pageMargins left="0.79" right="0.59" top="0.59" bottom="0.59" header="0.3" footer="0.3"/>
  <pageSetup paperSize="9" fitToWidth="0" fitToHeight="0" orientation="portrait" horizontalDpi="600" verticalDpi="600"/>
  <headerFooter alignWithMargins="0" scaleWithDoc="0"/>
  <rowBreaks count="1" manualBreakCount="1">
    <brk id="12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02"/>
  <sheetViews>
    <sheetView showGridLines="0" tabSelected="1" view="pageBreakPreview" zoomScaleNormal="100" topLeftCell="A20" workbookViewId="0">
      <selection activeCell="B83" sqref="B83"/>
    </sheetView>
  </sheetViews>
  <sheetFormatPr defaultColWidth="8" defaultRowHeight="14.25"/>
  <cols>
    <col min="1" max="1" width="9.625" style="2" customWidth="1"/>
    <col min="2" max="2" width="25.375" style="2" customWidth="1"/>
    <col min="3" max="3" width="46.25" style="2" customWidth="1"/>
    <col min="4" max="4" width="5.88333333333333" style="2" customWidth="1"/>
    <col min="5" max="5" width="9.16666666666667" style="3" customWidth="1"/>
    <col min="6" max="6" width="10.625" style="2" customWidth="1"/>
    <col min="7" max="7" width="9.25" style="2"/>
    <col min="8" max="9" width="8" style="2"/>
    <col min="10" max="10" width="11.125" style="2"/>
    <col min="11" max="16381" width="8" style="2"/>
  </cols>
  <sheetData>
    <row r="1" ht="30" customHeight="1" spans="1:1024 1025:16381">
      <c r="A1" s="4" t="s">
        <v>26</v>
      </c>
      <c r="B1" s="4"/>
      <c r="C1" s="4"/>
      <c r="D1" s="4"/>
      <c r="E1" s="4"/>
      <c r="F1" s="4"/>
    </row>
    <row r="2" ht="19" customHeight="1" spans="1:1024 1025:16381">
      <c r="A2" s="5" t="s">
        <v>27</v>
      </c>
      <c r="B2" s="5"/>
      <c r="C2" s="5"/>
      <c r="D2" s="5"/>
      <c r="E2" s="6"/>
      <c r="F2" s="5"/>
    </row>
    <row r="3" ht="28" customHeight="1" spans="1:1024 1025:16381">
      <c r="A3" s="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</row>
    <row r="4" s="1" customFormat="1" spans="1:1024 1025:16381">
      <c r="A4" s="7" t="s">
        <v>21</v>
      </c>
      <c r="B4" s="8" t="s">
        <v>22</v>
      </c>
      <c r="C4" s="8"/>
      <c r="D4" s="9"/>
      <c r="E4" s="9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  <c r="XDS4" s="11"/>
      <c r="XDT4" s="11"/>
      <c r="XDU4" s="11"/>
      <c r="XDV4" s="11"/>
      <c r="XDW4" s="11"/>
      <c r="XDX4" s="11"/>
      <c r="XDY4" s="11"/>
      <c r="XDZ4" s="11"/>
      <c r="XEA4" s="11"/>
      <c r="XEB4" s="11"/>
      <c r="XEC4" s="11"/>
      <c r="XED4" s="11"/>
      <c r="XEE4" s="11"/>
      <c r="XEF4" s="11"/>
      <c r="XEG4" s="11"/>
      <c r="XEH4" s="11"/>
      <c r="XEI4" s="11"/>
      <c r="XEJ4" s="11"/>
      <c r="XEK4" s="11"/>
      <c r="XEL4" s="11"/>
      <c r="XEM4" s="11"/>
      <c r="XEN4" s="11"/>
      <c r="XEO4" s="11"/>
      <c r="XEP4" s="11"/>
      <c r="XEQ4" s="11"/>
      <c r="XER4" s="11"/>
      <c r="XES4" s="11"/>
      <c r="XET4" s="11"/>
      <c r="XEU4" s="11"/>
      <c r="XEV4" s="11"/>
      <c r="XEW4" s="11"/>
      <c r="XEX4" s="11"/>
      <c r="XEY4" s="11"/>
      <c r="XEZ4" s="11"/>
      <c r="XFA4" s="11"/>
    </row>
    <row r="5" ht="18" customHeight="1" spans="1:1024 1025:16381">
      <c r="A5" s="12" t="s">
        <v>34</v>
      </c>
      <c r="B5" s="8" t="s">
        <v>35</v>
      </c>
      <c r="C5" s="13"/>
      <c r="D5" s="14"/>
      <c r="E5" s="14"/>
      <c r="F5" s="15"/>
    </row>
    <row r="6" ht="18" customHeight="1" spans="1:1024 1025:16381">
      <c r="A6" s="12" t="s">
        <v>36</v>
      </c>
      <c r="B6" s="13" t="s">
        <v>37</v>
      </c>
      <c r="C6" s="13"/>
      <c r="D6" s="14"/>
      <c r="E6" s="14"/>
      <c r="F6" s="15"/>
    </row>
    <row r="7" ht="18" customHeight="1" spans="1:1024 1025:16381">
      <c r="A7" s="12" t="s">
        <v>38</v>
      </c>
      <c r="B7" s="13" t="s">
        <v>39</v>
      </c>
      <c r="C7" s="13" t="s">
        <v>40</v>
      </c>
      <c r="D7" s="12" t="s">
        <v>41</v>
      </c>
      <c r="E7" s="16">
        <v>37</v>
      </c>
      <c r="F7" s="15"/>
    </row>
    <row r="8" ht="18" customHeight="1" spans="1:1024 1025:16381">
      <c r="A8" s="12" t="s">
        <v>42</v>
      </c>
      <c r="B8" s="13" t="s">
        <v>39</v>
      </c>
      <c r="C8" s="13" t="s">
        <v>43</v>
      </c>
      <c r="D8" s="12" t="s">
        <v>41</v>
      </c>
      <c r="E8" s="16">
        <v>42</v>
      </c>
      <c r="F8" s="15"/>
    </row>
    <row r="9" ht="18" customHeight="1" spans="1:1024 1025:16381">
      <c r="A9" s="12" t="s">
        <v>44</v>
      </c>
      <c r="B9" s="13" t="s">
        <v>45</v>
      </c>
      <c r="C9" s="13" t="s">
        <v>46</v>
      </c>
      <c r="D9" s="12" t="s">
        <v>41</v>
      </c>
      <c r="E9" s="16">
        <v>63</v>
      </c>
      <c r="F9" s="15"/>
    </row>
    <row r="10" ht="18" customHeight="1" spans="1:1024 1025:16381">
      <c r="A10" s="12" t="s">
        <v>47</v>
      </c>
      <c r="B10" s="13" t="s">
        <v>39</v>
      </c>
      <c r="C10" s="13" t="s">
        <v>48</v>
      </c>
      <c r="D10" s="12" t="s">
        <v>41</v>
      </c>
      <c r="E10" s="16">
        <v>754</v>
      </c>
      <c r="F10" s="15"/>
    </row>
    <row r="11" ht="18" customHeight="1" spans="1:1024 1025:16381">
      <c r="A11" s="12" t="s">
        <v>49</v>
      </c>
      <c r="B11" s="13" t="s">
        <v>39</v>
      </c>
      <c r="C11" s="13" t="s">
        <v>50</v>
      </c>
      <c r="D11" s="12" t="s">
        <v>41</v>
      </c>
      <c r="E11" s="16">
        <v>14268</v>
      </c>
      <c r="F11" s="15"/>
    </row>
    <row r="12" ht="18" customHeight="1" spans="1:1024 1025:16381">
      <c r="A12" s="12" t="s">
        <v>51</v>
      </c>
      <c r="B12" s="13" t="s">
        <v>52</v>
      </c>
      <c r="C12" s="13"/>
      <c r="D12" s="14"/>
      <c r="E12" s="14"/>
      <c r="F12" s="15"/>
    </row>
    <row r="13" ht="18" customHeight="1" spans="1:1024 1025:16381">
      <c r="A13" s="12" t="s">
        <v>53</v>
      </c>
      <c r="B13" s="13" t="s">
        <v>39</v>
      </c>
      <c r="C13" s="13" t="s">
        <v>54</v>
      </c>
      <c r="D13" s="12" t="s">
        <v>41</v>
      </c>
      <c r="E13" s="16">
        <f>21</f>
        <v>21</v>
      </c>
      <c r="F13" s="15"/>
    </row>
    <row r="14" ht="18" customHeight="1" spans="1:1024 1025:16381">
      <c r="A14" s="12" t="s">
        <v>55</v>
      </c>
      <c r="B14" s="13" t="s">
        <v>39</v>
      </c>
      <c r="C14" s="13" t="s">
        <v>56</v>
      </c>
      <c r="D14" s="12" t="s">
        <v>41</v>
      </c>
      <c r="E14" s="16">
        <f>60</f>
        <v>60</v>
      </c>
      <c r="F14" s="15"/>
    </row>
    <row r="15" ht="18" customHeight="1" spans="1:1024 1025:16381">
      <c r="A15" s="12" t="s">
        <v>57</v>
      </c>
      <c r="B15" s="13" t="s">
        <v>39</v>
      </c>
      <c r="C15" s="13" t="s">
        <v>58</v>
      </c>
      <c r="D15" s="12" t="s">
        <v>41</v>
      </c>
      <c r="E15" s="16">
        <f>30</f>
        <v>30</v>
      </c>
      <c r="F15" s="15"/>
    </row>
    <row r="16" ht="18" customHeight="1" spans="1:1024 1025:16381">
      <c r="A16" s="12" t="s">
        <v>59</v>
      </c>
      <c r="B16" s="13" t="s">
        <v>39</v>
      </c>
      <c r="C16" s="13" t="s">
        <v>60</v>
      </c>
      <c r="D16" s="12" t="s">
        <v>41</v>
      </c>
      <c r="E16" s="16">
        <f>19</f>
        <v>19</v>
      </c>
      <c r="F16" s="15"/>
    </row>
    <row r="17" ht="18" customHeight="1" spans="1:6">
      <c r="A17" s="12" t="s">
        <v>61</v>
      </c>
      <c r="B17" s="13" t="s">
        <v>39</v>
      </c>
      <c r="C17" s="13" t="s">
        <v>62</v>
      </c>
      <c r="D17" s="12" t="s">
        <v>41</v>
      </c>
      <c r="E17" s="16">
        <f>97</f>
        <v>97</v>
      </c>
      <c r="F17" s="15"/>
    </row>
    <row r="18" ht="18" customHeight="1" spans="1:6">
      <c r="A18" s="12" t="s">
        <v>63</v>
      </c>
      <c r="B18" s="13" t="s">
        <v>39</v>
      </c>
      <c r="C18" s="13" t="s">
        <v>64</v>
      </c>
      <c r="D18" s="12" t="s">
        <v>41</v>
      </c>
      <c r="E18" s="16">
        <f>9.6</f>
        <v>9.6</v>
      </c>
      <c r="F18" s="15"/>
    </row>
    <row r="19" ht="18" customHeight="1" spans="1:6">
      <c r="A19" s="12" t="s">
        <v>65</v>
      </c>
      <c r="B19" s="13" t="s">
        <v>66</v>
      </c>
      <c r="C19" s="13"/>
      <c r="D19" s="14"/>
      <c r="E19" s="14"/>
      <c r="F19" s="15"/>
    </row>
    <row r="20" ht="18" customHeight="1" spans="1:6">
      <c r="A20" s="12" t="s">
        <v>67</v>
      </c>
      <c r="B20" s="13" t="s">
        <v>68</v>
      </c>
      <c r="C20" s="13" t="s">
        <v>69</v>
      </c>
      <c r="D20" s="12" t="s">
        <v>70</v>
      </c>
      <c r="E20" s="12">
        <v>3</v>
      </c>
      <c r="F20" s="15"/>
    </row>
    <row r="21" ht="18" customHeight="1" spans="1:6">
      <c r="A21" s="12" t="s">
        <v>71</v>
      </c>
      <c r="B21" s="13" t="s">
        <v>72</v>
      </c>
      <c r="C21" s="13" t="s">
        <v>73</v>
      </c>
      <c r="D21" s="12" t="s">
        <v>70</v>
      </c>
      <c r="E21" s="12">
        <v>3</v>
      </c>
      <c r="F21" s="15"/>
    </row>
    <row r="22" ht="18" customHeight="1" spans="1:6">
      <c r="A22" s="12" t="s">
        <v>74</v>
      </c>
      <c r="B22" s="13" t="s">
        <v>72</v>
      </c>
      <c r="C22" s="13" t="s">
        <v>75</v>
      </c>
      <c r="D22" s="12" t="s">
        <v>70</v>
      </c>
      <c r="E22" s="12">
        <v>1</v>
      </c>
      <c r="F22" s="15"/>
    </row>
    <row r="23" ht="18" customHeight="1" spans="1:6">
      <c r="A23" s="12" t="s">
        <v>76</v>
      </c>
      <c r="B23" s="13" t="s">
        <v>72</v>
      </c>
      <c r="C23" s="13" t="s">
        <v>77</v>
      </c>
      <c r="D23" s="12" t="s">
        <v>70</v>
      </c>
      <c r="E23" s="12">
        <v>16</v>
      </c>
      <c r="F23" s="15"/>
    </row>
    <row r="24" ht="18" customHeight="1" spans="1:6">
      <c r="A24" s="12" t="s">
        <v>78</v>
      </c>
      <c r="B24" s="13" t="s">
        <v>68</v>
      </c>
      <c r="C24" s="13" t="s">
        <v>79</v>
      </c>
      <c r="D24" s="12" t="s">
        <v>70</v>
      </c>
      <c r="E24" s="12">
        <v>145</v>
      </c>
      <c r="F24" s="15"/>
    </row>
    <row r="25" ht="18" customHeight="1" spans="1:6">
      <c r="A25" s="12" t="s">
        <v>80</v>
      </c>
      <c r="B25" s="13" t="s">
        <v>81</v>
      </c>
      <c r="C25" s="13"/>
      <c r="D25" s="14"/>
      <c r="E25" s="14"/>
      <c r="F25" s="15"/>
    </row>
    <row r="26" ht="18" customHeight="1" spans="1:6">
      <c r="A26" s="12" t="s">
        <v>82</v>
      </c>
      <c r="B26" s="13" t="s">
        <v>83</v>
      </c>
      <c r="C26" s="13" t="s">
        <v>84</v>
      </c>
      <c r="D26" s="12" t="s">
        <v>70</v>
      </c>
      <c r="E26" s="12">
        <v>1</v>
      </c>
      <c r="F26" s="15"/>
    </row>
    <row r="27" ht="18" customHeight="1" spans="1:6">
      <c r="A27" s="12" t="s">
        <v>85</v>
      </c>
      <c r="B27" s="13" t="s">
        <v>86</v>
      </c>
      <c r="C27" s="13" t="s">
        <v>87</v>
      </c>
      <c r="D27" s="12" t="s">
        <v>70</v>
      </c>
      <c r="E27" s="12">
        <v>1</v>
      </c>
      <c r="F27" s="15"/>
    </row>
    <row r="28" ht="18" customHeight="1" spans="1:6">
      <c r="A28" s="12" t="s">
        <v>88</v>
      </c>
      <c r="B28" s="13" t="s">
        <v>86</v>
      </c>
      <c r="C28" s="13" t="s">
        <v>89</v>
      </c>
      <c r="D28" s="12" t="s">
        <v>70</v>
      </c>
      <c r="E28" s="12">
        <v>4</v>
      </c>
      <c r="F28" s="15"/>
    </row>
    <row r="29" ht="18" customHeight="1" spans="1:6">
      <c r="A29" s="12" t="s">
        <v>90</v>
      </c>
      <c r="B29" s="13" t="s">
        <v>91</v>
      </c>
      <c r="C29" s="13" t="s">
        <v>79</v>
      </c>
      <c r="D29" s="12" t="s">
        <v>70</v>
      </c>
      <c r="E29" s="12">
        <v>45</v>
      </c>
      <c r="F29" s="15"/>
    </row>
    <row r="30" ht="29" customHeight="1" spans="1:6">
      <c r="A30" s="12" t="s">
        <v>92</v>
      </c>
      <c r="B30" s="13" t="s">
        <v>93</v>
      </c>
      <c r="C30" s="13"/>
      <c r="D30" s="14"/>
      <c r="E30" s="14"/>
      <c r="F30" s="15"/>
    </row>
    <row r="31" ht="18" customHeight="1" spans="1:6">
      <c r="A31" s="12" t="s">
        <v>94</v>
      </c>
      <c r="B31" s="13" t="s">
        <v>95</v>
      </c>
      <c r="C31" s="13" t="s">
        <v>96</v>
      </c>
      <c r="D31" s="12" t="s">
        <v>70</v>
      </c>
      <c r="E31" s="12">
        <v>3</v>
      </c>
      <c r="F31" s="15"/>
    </row>
    <row r="32" ht="18" customHeight="1" spans="1:6">
      <c r="A32" s="12" t="s">
        <v>97</v>
      </c>
      <c r="B32" s="13" t="s">
        <v>95</v>
      </c>
      <c r="C32" s="13" t="s">
        <v>98</v>
      </c>
      <c r="D32" s="12" t="s">
        <v>70</v>
      </c>
      <c r="E32" s="12">
        <v>6</v>
      </c>
      <c r="F32" s="15"/>
    </row>
    <row r="33" ht="18" customHeight="1" spans="1:6">
      <c r="A33" s="12" t="s">
        <v>99</v>
      </c>
      <c r="B33" s="13" t="s">
        <v>95</v>
      </c>
      <c r="C33" s="13" t="s">
        <v>100</v>
      </c>
      <c r="D33" s="12" t="s">
        <v>70</v>
      </c>
      <c r="E33" s="12">
        <v>6</v>
      </c>
      <c r="F33" s="15"/>
    </row>
    <row r="34" ht="18" customHeight="1" spans="1:6">
      <c r="A34" s="12" t="s">
        <v>101</v>
      </c>
      <c r="B34" s="13" t="s">
        <v>95</v>
      </c>
      <c r="C34" s="13" t="s">
        <v>102</v>
      </c>
      <c r="D34" s="12" t="s">
        <v>70</v>
      </c>
      <c r="E34" s="12">
        <v>16</v>
      </c>
      <c r="F34" s="15"/>
    </row>
    <row r="35" ht="18" customHeight="1" spans="1:6">
      <c r="A35" s="12" t="s">
        <v>103</v>
      </c>
      <c r="B35" s="13" t="s">
        <v>95</v>
      </c>
      <c r="C35" s="13" t="s">
        <v>104</v>
      </c>
      <c r="D35" s="12" t="s">
        <v>70</v>
      </c>
      <c r="E35" s="12">
        <v>24</v>
      </c>
      <c r="F35" s="15"/>
    </row>
    <row r="36" ht="18" customHeight="1" spans="1:6">
      <c r="A36" s="12" t="s">
        <v>105</v>
      </c>
      <c r="B36" s="13" t="s">
        <v>95</v>
      </c>
      <c r="C36" s="13" t="s">
        <v>106</v>
      </c>
      <c r="D36" s="12" t="s">
        <v>70</v>
      </c>
      <c r="E36" s="12">
        <v>8</v>
      </c>
      <c r="F36" s="15"/>
    </row>
    <row r="37" ht="18" customHeight="1" spans="1:6">
      <c r="A37" s="12" t="s">
        <v>107</v>
      </c>
      <c r="B37" s="13" t="s">
        <v>95</v>
      </c>
      <c r="C37" s="13" t="s">
        <v>108</v>
      </c>
      <c r="D37" s="12" t="s">
        <v>70</v>
      </c>
      <c r="E37" s="12">
        <v>4</v>
      </c>
      <c r="F37" s="15"/>
    </row>
    <row r="38" ht="18" customHeight="1" spans="1:6">
      <c r="A38" s="12" t="s">
        <v>109</v>
      </c>
      <c r="B38" s="13" t="s">
        <v>95</v>
      </c>
      <c r="C38" s="13" t="s">
        <v>110</v>
      </c>
      <c r="D38" s="12" t="s">
        <v>70</v>
      </c>
      <c r="E38" s="12">
        <v>40</v>
      </c>
      <c r="F38" s="15"/>
    </row>
    <row r="39" ht="18" customHeight="1" spans="1:6">
      <c r="A39" s="12" t="s">
        <v>111</v>
      </c>
      <c r="B39" s="13" t="s">
        <v>95</v>
      </c>
      <c r="C39" s="13" t="s">
        <v>112</v>
      </c>
      <c r="D39" s="12" t="s">
        <v>70</v>
      </c>
      <c r="E39" s="12">
        <v>24</v>
      </c>
      <c r="F39" s="15"/>
    </row>
    <row r="40" ht="29" customHeight="1" spans="1:6">
      <c r="A40" s="12" t="s">
        <v>113</v>
      </c>
      <c r="B40" s="13" t="s">
        <v>114</v>
      </c>
      <c r="C40" s="13"/>
      <c r="D40" s="14"/>
      <c r="E40" s="14"/>
      <c r="F40" s="15"/>
    </row>
    <row r="41" ht="18" customHeight="1" spans="1:6">
      <c r="A41" s="12" t="s">
        <v>115</v>
      </c>
      <c r="B41" s="13" t="s">
        <v>116</v>
      </c>
      <c r="C41" s="13" t="s">
        <v>96</v>
      </c>
      <c r="D41" s="12" t="s">
        <v>70</v>
      </c>
      <c r="E41" s="12">
        <v>2</v>
      </c>
      <c r="F41" s="15"/>
    </row>
    <row r="42" ht="18" customHeight="1" spans="1:6">
      <c r="A42" s="12" t="s">
        <v>117</v>
      </c>
      <c r="B42" s="13" t="s">
        <v>116</v>
      </c>
      <c r="C42" s="13" t="s">
        <v>98</v>
      </c>
      <c r="D42" s="12" t="s">
        <v>70</v>
      </c>
      <c r="E42" s="12">
        <v>2</v>
      </c>
      <c r="F42" s="15"/>
    </row>
    <row r="43" ht="18" customHeight="1" spans="1:6">
      <c r="A43" s="12" t="s">
        <v>118</v>
      </c>
      <c r="B43" s="13" t="s">
        <v>116</v>
      </c>
      <c r="C43" s="13" t="s">
        <v>100</v>
      </c>
      <c r="D43" s="12" t="s">
        <v>70</v>
      </c>
      <c r="E43" s="12">
        <v>2</v>
      </c>
      <c r="F43" s="15"/>
    </row>
    <row r="44" ht="18" customHeight="1" spans="1:6">
      <c r="A44" s="12" t="s">
        <v>119</v>
      </c>
      <c r="B44" s="13" t="s">
        <v>116</v>
      </c>
      <c r="C44" s="13" t="s">
        <v>102</v>
      </c>
      <c r="D44" s="12" t="s">
        <v>70</v>
      </c>
      <c r="E44" s="12">
        <v>4</v>
      </c>
      <c r="F44" s="15"/>
    </row>
    <row r="45" ht="18" customHeight="1" spans="1:6">
      <c r="A45" s="12" t="s">
        <v>120</v>
      </c>
      <c r="B45" s="13" t="s">
        <v>116</v>
      </c>
      <c r="C45" s="13" t="s">
        <v>104</v>
      </c>
      <c r="D45" s="12" t="s">
        <v>70</v>
      </c>
      <c r="E45" s="12">
        <v>12</v>
      </c>
      <c r="F45" s="15"/>
    </row>
    <row r="46" ht="18" customHeight="1" spans="1:6">
      <c r="A46" s="12" t="s">
        <v>121</v>
      </c>
      <c r="B46" s="13" t="s">
        <v>116</v>
      </c>
      <c r="C46" s="13" t="s">
        <v>106</v>
      </c>
      <c r="D46" s="12" t="s">
        <v>70</v>
      </c>
      <c r="E46" s="12">
        <v>4</v>
      </c>
      <c r="F46" s="15"/>
    </row>
    <row r="47" ht="18" customHeight="1" spans="1:6">
      <c r="A47" s="12" t="s">
        <v>122</v>
      </c>
      <c r="B47" s="13" t="s">
        <v>116</v>
      </c>
      <c r="C47" s="13" t="s">
        <v>108</v>
      </c>
      <c r="D47" s="12" t="s">
        <v>70</v>
      </c>
      <c r="E47" s="12">
        <v>2</v>
      </c>
      <c r="F47" s="15"/>
    </row>
    <row r="48" ht="18" customHeight="1" spans="1:6">
      <c r="A48" s="12" t="s">
        <v>123</v>
      </c>
      <c r="B48" s="13" t="s">
        <v>116</v>
      </c>
      <c r="C48" s="13" t="s">
        <v>110</v>
      </c>
      <c r="D48" s="12" t="s">
        <v>70</v>
      </c>
      <c r="E48" s="12">
        <v>20</v>
      </c>
      <c r="F48" s="15"/>
    </row>
    <row r="49" ht="18" customHeight="1" spans="1:6">
      <c r="A49" s="12" t="s">
        <v>124</v>
      </c>
      <c r="B49" s="13" t="s">
        <v>125</v>
      </c>
      <c r="C49" s="13"/>
      <c r="D49" s="14"/>
      <c r="E49" s="14"/>
      <c r="F49" s="15"/>
    </row>
    <row r="50" ht="18" customHeight="1" spans="1:6">
      <c r="A50" s="12" t="s">
        <v>126</v>
      </c>
      <c r="B50" s="13" t="s">
        <v>127</v>
      </c>
      <c r="C50" s="13" t="s">
        <v>128</v>
      </c>
      <c r="D50" s="12" t="s">
        <v>70</v>
      </c>
      <c r="E50" s="12">
        <v>2</v>
      </c>
      <c r="F50" s="15"/>
    </row>
    <row r="51" ht="18" customHeight="1" spans="1:6">
      <c r="A51" s="12" t="s">
        <v>129</v>
      </c>
      <c r="B51" s="13" t="s">
        <v>127</v>
      </c>
      <c r="C51" s="13" t="s">
        <v>130</v>
      </c>
      <c r="D51" s="12" t="s">
        <v>70</v>
      </c>
      <c r="E51" s="12">
        <v>3</v>
      </c>
      <c r="F51" s="15"/>
    </row>
    <row r="52" ht="18" customHeight="1" spans="1:6">
      <c r="A52" s="12" t="s">
        <v>131</v>
      </c>
      <c r="B52" s="13" t="s">
        <v>127</v>
      </c>
      <c r="C52" s="13" t="s">
        <v>132</v>
      </c>
      <c r="D52" s="12" t="s">
        <v>70</v>
      </c>
      <c r="E52" s="12">
        <v>2</v>
      </c>
      <c r="F52" s="15"/>
    </row>
    <row r="53" ht="18" customHeight="1" spans="1:6">
      <c r="A53" s="12" t="s">
        <v>133</v>
      </c>
      <c r="B53" s="13" t="s">
        <v>127</v>
      </c>
      <c r="C53" s="13" t="s">
        <v>134</v>
      </c>
      <c r="D53" s="12" t="s">
        <v>70</v>
      </c>
      <c r="E53" s="12">
        <v>16</v>
      </c>
      <c r="F53" s="15"/>
    </row>
    <row r="54" ht="18" customHeight="1" spans="1:6">
      <c r="A54" s="12" t="s">
        <v>135</v>
      </c>
      <c r="B54" s="13" t="s">
        <v>127</v>
      </c>
      <c r="C54" s="13" t="s">
        <v>136</v>
      </c>
      <c r="D54" s="12" t="s">
        <v>70</v>
      </c>
      <c r="E54" s="12">
        <v>142</v>
      </c>
      <c r="F54" s="15"/>
    </row>
    <row r="55" ht="18" customHeight="1" spans="1:6">
      <c r="A55" s="12" t="s">
        <v>137</v>
      </c>
      <c r="B55" s="13" t="s">
        <v>127</v>
      </c>
      <c r="C55" s="13" t="s">
        <v>138</v>
      </c>
      <c r="D55" s="12" t="s">
        <v>70</v>
      </c>
      <c r="E55" s="12">
        <v>8</v>
      </c>
      <c r="F55" s="15"/>
    </row>
    <row r="56" ht="18" customHeight="1" spans="1:6">
      <c r="A56" s="12" t="s">
        <v>139</v>
      </c>
      <c r="B56" s="13" t="s">
        <v>127</v>
      </c>
      <c r="C56" s="13" t="s">
        <v>140</v>
      </c>
      <c r="D56" s="12" t="s">
        <v>70</v>
      </c>
      <c r="E56" s="12">
        <v>6</v>
      </c>
      <c r="F56" s="15"/>
    </row>
    <row r="57" ht="18" customHeight="1" spans="1:6">
      <c r="A57" s="12" t="s">
        <v>141</v>
      </c>
      <c r="B57" s="13" t="s">
        <v>127</v>
      </c>
      <c r="C57" s="13" t="s">
        <v>142</v>
      </c>
      <c r="D57" s="12" t="s">
        <v>70</v>
      </c>
      <c r="E57" s="12">
        <v>60</v>
      </c>
      <c r="F57" s="15"/>
    </row>
    <row r="58" ht="18" customHeight="1" spans="1:6">
      <c r="A58" s="12" t="s">
        <v>143</v>
      </c>
      <c r="B58" s="13" t="s">
        <v>144</v>
      </c>
      <c r="C58" s="13"/>
      <c r="D58" s="14"/>
      <c r="E58" s="14"/>
      <c r="F58" s="15"/>
    </row>
    <row r="59" ht="18" customHeight="1" spans="1:6">
      <c r="A59" s="12" t="s">
        <v>145</v>
      </c>
      <c r="B59" s="13" t="s">
        <v>146</v>
      </c>
      <c r="C59" s="13" t="s">
        <v>147</v>
      </c>
      <c r="D59" s="12" t="s">
        <v>70</v>
      </c>
      <c r="E59" s="12">
        <v>24</v>
      </c>
      <c r="F59" s="15"/>
    </row>
    <row r="60" ht="18" customHeight="1" spans="1:6">
      <c r="A60" s="12" t="s">
        <v>148</v>
      </c>
      <c r="B60" s="13" t="s">
        <v>149</v>
      </c>
      <c r="C60" s="13" t="s">
        <v>150</v>
      </c>
      <c r="D60" s="12" t="s">
        <v>70</v>
      </c>
      <c r="E60" s="12">
        <v>2</v>
      </c>
      <c r="F60" s="15"/>
    </row>
    <row r="61" ht="18" customHeight="1" spans="1:6">
      <c r="A61" s="12" t="s">
        <v>151</v>
      </c>
      <c r="B61" s="13" t="s">
        <v>149</v>
      </c>
      <c r="C61" s="13" t="s">
        <v>152</v>
      </c>
      <c r="D61" s="12" t="s">
        <v>70</v>
      </c>
      <c r="E61" s="12">
        <v>20</v>
      </c>
      <c r="F61" s="15"/>
    </row>
    <row r="62" ht="18" customHeight="1" spans="1:6">
      <c r="A62" s="12" t="s">
        <v>153</v>
      </c>
      <c r="B62" s="13" t="s">
        <v>149</v>
      </c>
      <c r="C62" s="13" t="s">
        <v>154</v>
      </c>
      <c r="D62" s="12" t="s">
        <v>70</v>
      </c>
      <c r="E62" s="12">
        <v>24</v>
      </c>
      <c r="F62" s="15"/>
    </row>
    <row r="63" ht="18" customHeight="1" spans="1:6">
      <c r="A63" s="12" t="s">
        <v>155</v>
      </c>
      <c r="B63" s="13" t="s">
        <v>156</v>
      </c>
      <c r="C63" s="13" t="s">
        <v>157</v>
      </c>
      <c r="D63" s="12" t="s">
        <v>70</v>
      </c>
      <c r="E63" s="12">
        <v>3</v>
      </c>
      <c r="F63" s="15"/>
    </row>
    <row r="64" ht="18" customHeight="1" spans="1:6">
      <c r="A64" s="12" t="s">
        <v>158</v>
      </c>
      <c r="B64" s="13" t="s">
        <v>156</v>
      </c>
      <c r="C64" s="13" t="s">
        <v>159</v>
      </c>
      <c r="D64" s="12" t="s">
        <v>70</v>
      </c>
      <c r="E64" s="12">
        <v>4</v>
      </c>
      <c r="F64" s="15"/>
    </row>
    <row r="65" ht="18" customHeight="1" spans="1:7">
      <c r="A65" s="12" t="s">
        <v>160</v>
      </c>
      <c r="B65" s="13" t="s">
        <v>161</v>
      </c>
      <c r="C65" s="13" t="s">
        <v>162</v>
      </c>
      <c r="D65" s="12" t="s">
        <v>70</v>
      </c>
      <c r="E65" s="12">
        <v>1</v>
      </c>
      <c r="F65" s="15"/>
      <c r="G65" s="17"/>
    </row>
    <row r="66" ht="18" customHeight="1" spans="1:7">
      <c r="A66" s="12" t="s">
        <v>163</v>
      </c>
      <c r="B66" s="13" t="s">
        <v>161</v>
      </c>
      <c r="C66" s="13" t="s">
        <v>164</v>
      </c>
      <c r="D66" s="12" t="s">
        <v>70</v>
      </c>
      <c r="E66" s="12">
        <v>2</v>
      </c>
      <c r="F66" s="15"/>
      <c r="G66" s="17"/>
    </row>
    <row r="67" ht="18" customHeight="1" spans="1:7">
      <c r="A67" s="12" t="s">
        <v>165</v>
      </c>
      <c r="B67" s="13" t="s">
        <v>161</v>
      </c>
      <c r="C67" s="13" t="s">
        <v>166</v>
      </c>
      <c r="D67" s="12" t="s">
        <v>70</v>
      </c>
      <c r="E67" s="12">
        <v>3</v>
      </c>
      <c r="F67" s="15"/>
      <c r="G67" s="17"/>
    </row>
    <row r="68" ht="359" customHeight="1" spans="1:7">
      <c r="A68" s="12" t="s">
        <v>167</v>
      </c>
      <c r="B68" s="13" t="s">
        <v>168</v>
      </c>
      <c r="C68" s="13" t="s">
        <v>169</v>
      </c>
      <c r="D68" s="12" t="s">
        <v>170</v>
      </c>
      <c r="E68" s="12">
        <v>13</v>
      </c>
      <c r="F68" s="15"/>
    </row>
    <row r="69" ht="18" customHeight="1" spans="1:7">
      <c r="A69" s="12" t="s">
        <v>171</v>
      </c>
      <c r="B69" s="13" t="s">
        <v>172</v>
      </c>
      <c r="C69" s="13"/>
      <c r="D69" s="14"/>
      <c r="E69" s="14"/>
      <c r="F69" s="15"/>
    </row>
    <row r="70" ht="18" customHeight="1" spans="1:7">
      <c r="A70" s="12" t="s">
        <v>173</v>
      </c>
      <c r="B70" s="13" t="s">
        <v>174</v>
      </c>
      <c r="C70" s="13" t="s">
        <v>175</v>
      </c>
      <c r="D70" s="12" t="s">
        <v>70</v>
      </c>
      <c r="E70" s="12">
        <v>4</v>
      </c>
      <c r="F70" s="15"/>
    </row>
    <row r="71" ht="18" customHeight="1" spans="1:7">
      <c r="A71" s="12" t="s">
        <v>176</v>
      </c>
      <c r="B71" s="13" t="s">
        <v>177</v>
      </c>
      <c r="C71" s="13" t="s">
        <v>178</v>
      </c>
      <c r="D71" s="12" t="s">
        <v>70</v>
      </c>
      <c r="E71" s="12">
        <v>2</v>
      </c>
      <c r="F71" s="15"/>
    </row>
    <row r="72" ht="18" customHeight="1" spans="1:7">
      <c r="A72" s="12" t="s">
        <v>179</v>
      </c>
      <c r="B72" s="13" t="s">
        <v>177</v>
      </c>
      <c r="C72" s="13" t="s">
        <v>180</v>
      </c>
      <c r="D72" s="12" t="s">
        <v>70</v>
      </c>
      <c r="E72" s="12">
        <v>3</v>
      </c>
      <c r="F72" s="15"/>
    </row>
    <row r="73" ht="72" spans="1:7">
      <c r="A73" s="12" t="s">
        <v>181</v>
      </c>
      <c r="B73" s="13" t="s">
        <v>182</v>
      </c>
      <c r="C73" s="13" t="s">
        <v>183</v>
      </c>
      <c r="D73" s="12" t="s">
        <v>170</v>
      </c>
      <c r="E73" s="12">
        <v>5</v>
      </c>
      <c r="F73" s="15"/>
    </row>
    <row r="74" ht="50" customHeight="1" spans="1:7">
      <c r="A74" s="12" t="s">
        <v>184</v>
      </c>
      <c r="B74" s="13" t="s">
        <v>185</v>
      </c>
      <c r="C74" s="13" t="s">
        <v>186</v>
      </c>
      <c r="D74" s="12" t="s">
        <v>170</v>
      </c>
      <c r="E74" s="12">
        <v>4</v>
      </c>
      <c r="F74" s="15"/>
    </row>
    <row r="75" ht="18" customHeight="1" spans="1:7">
      <c r="A75" s="7" t="s">
        <v>187</v>
      </c>
      <c r="B75" s="8" t="s">
        <v>188</v>
      </c>
      <c r="C75" s="13"/>
      <c r="D75" s="14"/>
      <c r="E75" s="14"/>
      <c r="F75" s="15"/>
    </row>
    <row r="76" ht="18" customHeight="1" spans="1:7">
      <c r="A76" s="12" t="s">
        <v>189</v>
      </c>
      <c r="B76" s="13" t="s">
        <v>190</v>
      </c>
      <c r="C76" s="13"/>
      <c r="D76" s="14"/>
      <c r="E76" s="14"/>
      <c r="F76" s="15"/>
    </row>
    <row r="77" ht="18" customHeight="1" spans="1:7">
      <c r="A77" s="12" t="s">
        <v>191</v>
      </c>
      <c r="B77" s="13" t="s">
        <v>39</v>
      </c>
      <c r="C77" s="13" t="s">
        <v>192</v>
      </c>
      <c r="D77" s="12" t="s">
        <v>41</v>
      </c>
      <c r="E77" s="16">
        <v>235</v>
      </c>
      <c r="F77" s="15"/>
    </row>
    <row r="78" ht="18" customHeight="1" spans="1:7">
      <c r="A78" s="12" t="s">
        <v>193</v>
      </c>
      <c r="B78" s="13" t="s">
        <v>39</v>
      </c>
      <c r="C78" s="13" t="s">
        <v>194</v>
      </c>
      <c r="D78" s="12" t="s">
        <v>41</v>
      </c>
      <c r="E78" s="16">
        <f>205</f>
        <v>205</v>
      </c>
      <c r="F78" s="15"/>
    </row>
    <row r="79" ht="18" customHeight="1" spans="1:7">
      <c r="A79" s="12" t="s">
        <v>195</v>
      </c>
      <c r="B79" s="13" t="s">
        <v>39</v>
      </c>
      <c r="C79" s="13" t="s">
        <v>196</v>
      </c>
      <c r="D79" s="12" t="s">
        <v>41</v>
      </c>
      <c r="E79" s="16">
        <f>1987</f>
        <v>1987</v>
      </c>
      <c r="F79" s="15"/>
    </row>
    <row r="80" ht="18" customHeight="1" spans="1:7">
      <c r="A80" s="12" t="s">
        <v>197</v>
      </c>
      <c r="B80" s="13" t="s">
        <v>39</v>
      </c>
      <c r="C80" s="13" t="s">
        <v>198</v>
      </c>
      <c r="D80" s="12" t="s">
        <v>41</v>
      </c>
      <c r="E80" s="16">
        <v>84</v>
      </c>
      <c r="F80" s="15"/>
    </row>
    <row r="81" ht="18" customHeight="1" spans="1:6">
      <c r="A81" s="12" t="s">
        <v>199</v>
      </c>
      <c r="B81" s="13" t="s">
        <v>39</v>
      </c>
      <c r="C81" s="13" t="s">
        <v>200</v>
      </c>
      <c r="D81" s="12" t="s">
        <v>41</v>
      </c>
      <c r="E81" s="16">
        <f>1619</f>
        <v>1619</v>
      </c>
      <c r="F81" s="15"/>
    </row>
    <row r="82" ht="18" customHeight="1" spans="1:6">
      <c r="A82" s="12" t="s">
        <v>201</v>
      </c>
      <c r="B82" s="13" t="s">
        <v>39</v>
      </c>
      <c r="C82" s="13" t="s">
        <v>202</v>
      </c>
      <c r="D82" s="12" t="s">
        <v>41</v>
      </c>
      <c r="E82" s="16">
        <f>1458+96+198</f>
        <v>1752</v>
      </c>
      <c r="F82" s="15"/>
    </row>
    <row r="83" ht="18" customHeight="1" spans="1:6">
      <c r="A83" s="12" t="s">
        <v>203</v>
      </c>
      <c r="B83" s="13" t="s">
        <v>39</v>
      </c>
      <c r="C83" s="13" t="s">
        <v>204</v>
      </c>
      <c r="D83" s="12" t="s">
        <v>41</v>
      </c>
      <c r="E83" s="16">
        <f>3536</f>
        <v>3536</v>
      </c>
      <c r="F83" s="15"/>
    </row>
    <row r="84" ht="18" customHeight="1" spans="1:6">
      <c r="A84" s="12" t="s">
        <v>205</v>
      </c>
      <c r="B84" s="13" t="s">
        <v>39</v>
      </c>
      <c r="C84" s="13" t="s">
        <v>206</v>
      </c>
      <c r="D84" s="12" t="s">
        <v>41</v>
      </c>
      <c r="E84" s="16">
        <f>5</f>
        <v>5</v>
      </c>
      <c r="F84" s="15"/>
    </row>
    <row r="85" ht="18" customHeight="1" spans="1:6">
      <c r="A85" s="12" t="s">
        <v>207</v>
      </c>
      <c r="B85" s="13" t="s">
        <v>39</v>
      </c>
      <c r="C85" s="13" t="s">
        <v>208</v>
      </c>
      <c r="D85" s="12" t="s">
        <v>41</v>
      </c>
      <c r="E85" s="16">
        <f>12</f>
        <v>12</v>
      </c>
      <c r="F85" s="15"/>
    </row>
    <row r="86" ht="18" customHeight="1" spans="1:6">
      <c r="A86" s="12" t="s">
        <v>209</v>
      </c>
      <c r="B86" s="13" t="s">
        <v>39</v>
      </c>
      <c r="C86" s="13" t="s">
        <v>210</v>
      </c>
      <c r="D86" s="12" t="s">
        <v>41</v>
      </c>
      <c r="E86" s="16">
        <v>12</v>
      </c>
      <c r="F86" s="15"/>
    </row>
    <row r="87" ht="18" customHeight="1" spans="1:6">
      <c r="A87" s="12" t="s">
        <v>211</v>
      </c>
      <c r="B87" s="13" t="s">
        <v>39</v>
      </c>
      <c r="C87" s="13" t="s">
        <v>212</v>
      </c>
      <c r="D87" s="12" t="s">
        <v>41</v>
      </c>
      <c r="E87" s="16">
        <v>12</v>
      </c>
      <c r="F87" s="15"/>
    </row>
    <row r="88" ht="18" customHeight="1" spans="1:6">
      <c r="A88" s="12" t="s">
        <v>213</v>
      </c>
      <c r="B88" s="13" t="s">
        <v>39</v>
      </c>
      <c r="C88" s="13" t="s">
        <v>214</v>
      </c>
      <c r="D88" s="12" t="s">
        <v>41</v>
      </c>
      <c r="E88" s="16">
        <v>12</v>
      </c>
      <c r="F88" s="15"/>
    </row>
    <row r="89" ht="18" customHeight="1" spans="1:6">
      <c r="A89" s="12" t="s">
        <v>215</v>
      </c>
      <c r="B89" s="13" t="s">
        <v>216</v>
      </c>
      <c r="C89" s="13"/>
      <c r="D89" s="14"/>
      <c r="E89" s="14"/>
      <c r="F89" s="15"/>
    </row>
    <row r="90" ht="18" customHeight="1" spans="1:6">
      <c r="A90" s="12" t="s">
        <v>217</v>
      </c>
      <c r="B90" s="13" t="s">
        <v>39</v>
      </c>
      <c r="C90" s="13" t="s">
        <v>218</v>
      </c>
      <c r="D90" s="12" t="s">
        <v>41</v>
      </c>
      <c r="E90" s="16">
        <v>30</v>
      </c>
      <c r="F90" s="15"/>
    </row>
    <row r="91" ht="18" customHeight="1" spans="1:6">
      <c r="A91" s="12" t="s">
        <v>219</v>
      </c>
      <c r="B91" s="13" t="s">
        <v>39</v>
      </c>
      <c r="C91" s="13" t="s">
        <v>220</v>
      </c>
      <c r="D91" s="12" t="s">
        <v>41</v>
      </c>
      <c r="E91" s="16">
        <v>30</v>
      </c>
      <c r="F91" s="15"/>
    </row>
    <row r="92" ht="18" customHeight="1" spans="1:6">
      <c r="A92" s="12" t="s">
        <v>221</v>
      </c>
      <c r="B92" s="13" t="s">
        <v>39</v>
      </c>
      <c r="C92" s="13" t="s">
        <v>222</v>
      </c>
      <c r="D92" s="12" t="s">
        <v>41</v>
      </c>
      <c r="E92" s="16">
        <v>30</v>
      </c>
      <c r="F92" s="15"/>
    </row>
    <row r="93" ht="18" customHeight="1" spans="1:6">
      <c r="A93" s="12" t="s">
        <v>223</v>
      </c>
      <c r="B93" s="13" t="s">
        <v>39</v>
      </c>
      <c r="C93" s="13" t="s">
        <v>224</v>
      </c>
      <c r="D93" s="12" t="s">
        <v>41</v>
      </c>
      <c r="E93" s="16">
        <v>90</v>
      </c>
      <c r="F93" s="15"/>
    </row>
    <row r="94" ht="18" customHeight="1" spans="1:6">
      <c r="A94" s="12" t="s">
        <v>225</v>
      </c>
      <c r="B94" s="13" t="s">
        <v>39</v>
      </c>
      <c r="C94" s="13" t="s">
        <v>226</v>
      </c>
      <c r="D94" s="12" t="s">
        <v>41</v>
      </c>
      <c r="E94" s="16">
        <f>315</f>
        <v>315</v>
      </c>
      <c r="F94" s="15"/>
    </row>
    <row r="95" ht="18" customHeight="1" spans="1:6">
      <c r="A95" s="12" t="s">
        <v>227</v>
      </c>
      <c r="B95" s="13" t="s">
        <v>39</v>
      </c>
      <c r="C95" s="13" t="s">
        <v>228</v>
      </c>
      <c r="D95" s="12" t="s">
        <v>41</v>
      </c>
      <c r="E95" s="16">
        <f>65</f>
        <v>65</v>
      </c>
      <c r="F95" s="15"/>
    </row>
    <row r="96" ht="18" customHeight="1" spans="1:6">
      <c r="A96" s="12" t="s">
        <v>229</v>
      </c>
      <c r="B96" s="13" t="s">
        <v>39</v>
      </c>
      <c r="C96" s="13" t="s">
        <v>230</v>
      </c>
      <c r="D96" s="12" t="s">
        <v>41</v>
      </c>
      <c r="E96" s="16">
        <f>0.4</f>
        <v>0.4</v>
      </c>
      <c r="F96" s="15"/>
    </row>
    <row r="97" ht="18" customHeight="1" spans="1:6">
      <c r="A97" s="12" t="s">
        <v>231</v>
      </c>
      <c r="B97" s="13" t="s">
        <v>39</v>
      </c>
      <c r="C97" s="13" t="s">
        <v>232</v>
      </c>
      <c r="D97" s="12" t="s">
        <v>41</v>
      </c>
      <c r="E97" s="16">
        <f>1.6</f>
        <v>1.6</v>
      </c>
      <c r="F97" s="15"/>
    </row>
    <row r="98" ht="18" customHeight="1" spans="1:6">
      <c r="A98" s="12" t="s">
        <v>233</v>
      </c>
      <c r="B98" s="13" t="s">
        <v>39</v>
      </c>
      <c r="C98" s="13" t="s">
        <v>234</v>
      </c>
      <c r="D98" s="12" t="s">
        <v>41</v>
      </c>
      <c r="E98" s="16">
        <f>3.2</f>
        <v>3.2</v>
      </c>
      <c r="F98" s="15"/>
    </row>
    <row r="99" ht="18" customHeight="1" spans="1:6">
      <c r="A99" s="12" t="s">
        <v>235</v>
      </c>
      <c r="B99" s="13" t="s">
        <v>66</v>
      </c>
      <c r="C99" s="13"/>
      <c r="D99" s="14"/>
      <c r="E99" s="14"/>
      <c r="F99" s="15"/>
    </row>
    <row r="100" ht="18" customHeight="1" spans="1:6">
      <c r="A100" s="12" t="s">
        <v>236</v>
      </c>
      <c r="B100" s="13" t="s">
        <v>72</v>
      </c>
      <c r="C100" s="13" t="s">
        <v>237</v>
      </c>
      <c r="D100" s="12" t="s">
        <v>70</v>
      </c>
      <c r="E100" s="12">
        <v>15</v>
      </c>
      <c r="F100" s="15"/>
    </row>
    <row r="101" ht="18" customHeight="1" spans="1:6">
      <c r="A101" s="12" t="s">
        <v>238</v>
      </c>
      <c r="B101" s="13" t="s">
        <v>72</v>
      </c>
      <c r="C101" s="13" t="s">
        <v>239</v>
      </c>
      <c r="D101" s="12" t="s">
        <v>70</v>
      </c>
      <c r="E101" s="12">
        <v>24</v>
      </c>
      <c r="F101" s="15"/>
    </row>
    <row r="102" ht="18" customHeight="1" spans="1:6">
      <c r="A102" s="12" t="s">
        <v>240</v>
      </c>
      <c r="B102" s="13" t="s">
        <v>72</v>
      </c>
      <c r="C102" s="13" t="s">
        <v>241</v>
      </c>
      <c r="D102" s="12" t="s">
        <v>70</v>
      </c>
      <c r="E102" s="12">
        <v>27</v>
      </c>
      <c r="F102" s="15"/>
    </row>
    <row r="103" ht="18" customHeight="1" spans="1:6">
      <c r="A103" s="12" t="s">
        <v>242</v>
      </c>
      <c r="B103" s="13" t="s">
        <v>72</v>
      </c>
      <c r="C103" s="13" t="s">
        <v>243</v>
      </c>
      <c r="D103" s="12" t="s">
        <v>70</v>
      </c>
      <c r="E103" s="12">
        <v>11</v>
      </c>
      <c r="F103" s="15"/>
    </row>
    <row r="104" ht="18" customHeight="1" spans="1:6">
      <c r="A104" s="12" t="s">
        <v>244</v>
      </c>
      <c r="B104" s="13" t="s">
        <v>72</v>
      </c>
      <c r="C104" s="13" t="s">
        <v>245</v>
      </c>
      <c r="D104" s="12" t="s">
        <v>70</v>
      </c>
      <c r="E104" s="12">
        <v>22</v>
      </c>
      <c r="F104" s="15"/>
    </row>
    <row r="105" ht="18" customHeight="1" spans="1:6">
      <c r="A105" s="12" t="s">
        <v>246</v>
      </c>
      <c r="B105" s="13" t="s">
        <v>247</v>
      </c>
      <c r="C105" s="13"/>
      <c r="D105" s="14"/>
      <c r="E105" s="14"/>
      <c r="F105" s="15"/>
    </row>
    <row r="106" ht="18" customHeight="1" spans="1:6">
      <c r="A106" s="12" t="s">
        <v>248</v>
      </c>
      <c r="B106" s="13" t="s">
        <v>86</v>
      </c>
      <c r="C106" s="13" t="s">
        <v>249</v>
      </c>
      <c r="D106" s="12" t="s">
        <v>70</v>
      </c>
      <c r="E106" s="12">
        <v>4</v>
      </c>
      <c r="F106" s="15"/>
    </row>
    <row r="107" ht="18" customHeight="1" spans="1:6">
      <c r="A107" s="12" t="s">
        <v>250</v>
      </c>
      <c r="B107" s="13" t="s">
        <v>251</v>
      </c>
      <c r="C107" s="13" t="s">
        <v>252</v>
      </c>
      <c r="D107" s="12" t="s">
        <v>70</v>
      </c>
      <c r="E107" s="12">
        <v>2</v>
      </c>
      <c r="F107" s="15"/>
    </row>
    <row r="108" ht="18" customHeight="1" spans="1:6">
      <c r="A108" s="12" t="s">
        <v>253</v>
      </c>
      <c r="B108" s="13" t="s">
        <v>86</v>
      </c>
      <c r="C108" s="13" t="s">
        <v>239</v>
      </c>
      <c r="D108" s="12" t="s">
        <v>70</v>
      </c>
      <c r="E108" s="12">
        <v>8</v>
      </c>
      <c r="F108" s="15"/>
    </row>
    <row r="109" ht="18" customHeight="1" spans="1:6">
      <c r="A109" s="12" t="s">
        <v>254</v>
      </c>
      <c r="B109" s="13" t="s">
        <v>251</v>
      </c>
      <c r="C109" s="13" t="s">
        <v>255</v>
      </c>
      <c r="D109" s="12" t="s">
        <v>70</v>
      </c>
      <c r="E109" s="12">
        <v>1</v>
      </c>
      <c r="F109" s="15"/>
    </row>
    <row r="110" ht="18" customHeight="1" spans="1:6">
      <c r="A110" s="12" t="s">
        <v>256</v>
      </c>
      <c r="B110" s="13" t="s">
        <v>86</v>
      </c>
      <c r="C110" s="13" t="s">
        <v>241</v>
      </c>
      <c r="D110" s="12" t="s">
        <v>70</v>
      </c>
      <c r="E110" s="12">
        <v>6</v>
      </c>
      <c r="F110" s="15"/>
    </row>
    <row r="111" ht="18" customHeight="1" spans="1:6">
      <c r="A111" s="12" t="s">
        <v>257</v>
      </c>
      <c r="B111" s="13" t="s">
        <v>251</v>
      </c>
      <c r="C111" s="13" t="s">
        <v>258</v>
      </c>
      <c r="D111" s="12" t="s">
        <v>70</v>
      </c>
      <c r="E111" s="12">
        <v>1</v>
      </c>
      <c r="F111" s="15"/>
    </row>
    <row r="112" ht="18" customHeight="1" spans="1:6">
      <c r="A112" s="12" t="s">
        <v>259</v>
      </c>
      <c r="B112" s="13" t="s">
        <v>86</v>
      </c>
      <c r="C112" s="13" t="s">
        <v>243</v>
      </c>
      <c r="D112" s="12" t="s">
        <v>70</v>
      </c>
      <c r="E112" s="12">
        <v>6</v>
      </c>
      <c r="F112" s="15"/>
    </row>
    <row r="113" ht="18" customHeight="1" spans="1:6">
      <c r="A113" s="12" t="s">
        <v>260</v>
      </c>
      <c r="B113" s="13" t="s">
        <v>251</v>
      </c>
      <c r="C113" s="13" t="s">
        <v>261</v>
      </c>
      <c r="D113" s="12" t="s">
        <v>70</v>
      </c>
      <c r="E113" s="12">
        <v>1</v>
      </c>
      <c r="F113" s="15"/>
    </row>
    <row r="114" ht="18" customHeight="1" spans="1:6">
      <c r="A114" s="12" t="s">
        <v>262</v>
      </c>
      <c r="B114" s="13" t="s">
        <v>86</v>
      </c>
      <c r="C114" s="13" t="s">
        <v>75</v>
      </c>
      <c r="D114" s="12" t="s">
        <v>70</v>
      </c>
      <c r="E114" s="12">
        <v>17</v>
      </c>
      <c r="F114" s="15"/>
    </row>
    <row r="115" ht="28" customHeight="1" spans="1:6">
      <c r="A115" s="12" t="s">
        <v>263</v>
      </c>
      <c r="B115" s="13" t="s">
        <v>93</v>
      </c>
      <c r="C115" s="13"/>
      <c r="D115" s="14"/>
      <c r="E115" s="14"/>
      <c r="F115" s="15"/>
    </row>
    <row r="116" ht="18" customHeight="1" spans="1:6">
      <c r="A116" s="12" t="s">
        <v>264</v>
      </c>
      <c r="B116" s="13" t="s">
        <v>95</v>
      </c>
      <c r="C116" s="13" t="s">
        <v>265</v>
      </c>
      <c r="D116" s="12" t="s">
        <v>70</v>
      </c>
      <c r="E116" s="12">
        <v>6</v>
      </c>
      <c r="F116" s="15"/>
    </row>
    <row r="117" ht="18" customHeight="1" spans="1:6">
      <c r="A117" s="12" t="s">
        <v>266</v>
      </c>
      <c r="B117" s="13" t="s">
        <v>95</v>
      </c>
      <c r="C117" s="13" t="s">
        <v>267</v>
      </c>
      <c r="D117" s="12" t="s">
        <v>70</v>
      </c>
      <c r="E117" s="12">
        <v>12</v>
      </c>
      <c r="F117" s="15"/>
    </row>
    <row r="118" ht="18" customHeight="1" spans="1:6">
      <c r="A118" s="12" t="s">
        <v>268</v>
      </c>
      <c r="B118" s="13" t="s">
        <v>95</v>
      </c>
      <c r="C118" s="13" t="s">
        <v>269</v>
      </c>
      <c r="D118" s="12" t="s">
        <v>70</v>
      </c>
      <c r="E118" s="12">
        <v>9</v>
      </c>
      <c r="F118" s="15"/>
    </row>
    <row r="119" ht="18" customHeight="1" spans="1:6">
      <c r="A119" s="12" t="s">
        <v>270</v>
      </c>
      <c r="B119" s="13" t="s">
        <v>95</v>
      </c>
      <c r="C119" s="13" t="s">
        <v>271</v>
      </c>
      <c r="D119" s="12" t="s">
        <v>70</v>
      </c>
      <c r="E119" s="12">
        <v>6</v>
      </c>
      <c r="F119" s="15"/>
    </row>
    <row r="120" ht="18" customHeight="1" spans="1:6">
      <c r="A120" s="12" t="s">
        <v>272</v>
      </c>
      <c r="B120" s="13" t="s">
        <v>95</v>
      </c>
      <c r="C120" s="13" t="s">
        <v>273</v>
      </c>
      <c r="D120" s="12" t="s">
        <v>70</v>
      </c>
      <c r="E120" s="12">
        <f>12+2</f>
        <v>14</v>
      </c>
      <c r="F120" s="15"/>
    </row>
    <row r="121" ht="18" customHeight="1" spans="1:6">
      <c r="A121" s="12" t="s">
        <v>274</v>
      </c>
      <c r="B121" s="13" t="s">
        <v>95</v>
      </c>
      <c r="C121" s="13" t="s">
        <v>275</v>
      </c>
      <c r="D121" s="12" t="s">
        <v>70</v>
      </c>
      <c r="E121" s="12">
        <v>1</v>
      </c>
      <c r="F121" s="15"/>
    </row>
    <row r="122" ht="18" customHeight="1" spans="1:6">
      <c r="A122" s="12" t="s">
        <v>276</v>
      </c>
      <c r="B122" s="13" t="s">
        <v>95</v>
      </c>
      <c r="C122" s="13" t="s">
        <v>277</v>
      </c>
      <c r="D122" s="12" t="s">
        <v>70</v>
      </c>
      <c r="E122" s="12">
        <v>4</v>
      </c>
      <c r="F122" s="15"/>
    </row>
    <row r="123" ht="18" customHeight="1" spans="1:6">
      <c r="A123" s="12" t="s">
        <v>278</v>
      </c>
      <c r="B123" s="13" t="s">
        <v>95</v>
      </c>
      <c r="C123" s="13" t="s">
        <v>104</v>
      </c>
      <c r="D123" s="12" t="s">
        <v>70</v>
      </c>
      <c r="E123" s="12">
        <v>4</v>
      </c>
      <c r="F123" s="15"/>
    </row>
    <row r="124" ht="18" customHeight="1" spans="1:6">
      <c r="A124" s="12" t="s">
        <v>279</v>
      </c>
      <c r="B124" s="13" t="s">
        <v>95</v>
      </c>
      <c r="C124" s="13" t="s">
        <v>280</v>
      </c>
      <c r="D124" s="12" t="s">
        <v>70</v>
      </c>
      <c r="E124" s="12">
        <v>12</v>
      </c>
      <c r="F124" s="15"/>
    </row>
    <row r="125" ht="18" customHeight="1" spans="1:6">
      <c r="A125" s="12" t="s">
        <v>281</v>
      </c>
      <c r="B125" s="13" t="s">
        <v>95</v>
      </c>
      <c r="C125" s="13" t="s">
        <v>106</v>
      </c>
      <c r="D125" s="12" t="s">
        <v>70</v>
      </c>
      <c r="E125" s="12">
        <v>6</v>
      </c>
      <c r="F125" s="15"/>
    </row>
    <row r="126" ht="18" customHeight="1" spans="1:6">
      <c r="A126" s="12" t="s">
        <v>282</v>
      </c>
      <c r="B126" s="13" t="s">
        <v>95</v>
      </c>
      <c r="C126" s="13" t="s">
        <v>108</v>
      </c>
      <c r="D126" s="12" t="s">
        <v>70</v>
      </c>
      <c r="E126" s="12">
        <v>8</v>
      </c>
      <c r="F126" s="15"/>
    </row>
    <row r="127" ht="18" customHeight="1" spans="1:6">
      <c r="A127" s="12" t="s">
        <v>283</v>
      </c>
      <c r="B127" s="13" t="s">
        <v>95</v>
      </c>
      <c r="C127" s="13" t="s">
        <v>110</v>
      </c>
      <c r="D127" s="12" t="s">
        <v>70</v>
      </c>
      <c r="E127" s="12">
        <v>1</v>
      </c>
      <c r="F127" s="15"/>
    </row>
    <row r="128" ht="18" customHeight="1" spans="1:6">
      <c r="A128" s="12" t="s">
        <v>284</v>
      </c>
      <c r="B128" s="13" t="s">
        <v>95</v>
      </c>
      <c r="C128" s="13" t="s">
        <v>285</v>
      </c>
      <c r="D128" s="12" t="s">
        <v>70</v>
      </c>
      <c r="E128" s="12">
        <v>4</v>
      </c>
      <c r="F128" s="15"/>
    </row>
    <row r="129" ht="18" customHeight="1" spans="1:6">
      <c r="A129" s="12" t="s">
        <v>286</v>
      </c>
      <c r="B129" s="13" t="s">
        <v>95</v>
      </c>
      <c r="C129" s="13" t="s">
        <v>112</v>
      </c>
      <c r="D129" s="12" t="s">
        <v>70</v>
      </c>
      <c r="E129" s="12">
        <v>8</v>
      </c>
      <c r="F129" s="15"/>
    </row>
    <row r="130" ht="18" customHeight="1" spans="1:6">
      <c r="A130" s="12" t="s">
        <v>287</v>
      </c>
      <c r="B130" s="13" t="s">
        <v>288</v>
      </c>
      <c r="C130" s="13" t="s">
        <v>289</v>
      </c>
      <c r="D130" s="12" t="s">
        <v>70</v>
      </c>
      <c r="E130" s="12">
        <v>1</v>
      </c>
      <c r="F130" s="15"/>
    </row>
    <row r="131" ht="18" customHeight="1" spans="1:6">
      <c r="A131" s="12" t="s">
        <v>290</v>
      </c>
      <c r="B131" s="13" t="s">
        <v>288</v>
      </c>
      <c r="C131" s="13" t="s">
        <v>291</v>
      </c>
      <c r="D131" s="12" t="s">
        <v>70</v>
      </c>
      <c r="E131" s="12">
        <v>1</v>
      </c>
      <c r="F131" s="15"/>
    </row>
    <row r="132" ht="30" customHeight="1" spans="1:6">
      <c r="A132" s="12" t="s">
        <v>292</v>
      </c>
      <c r="B132" s="13" t="s">
        <v>114</v>
      </c>
      <c r="C132" s="13"/>
      <c r="D132" s="14"/>
      <c r="E132" s="14"/>
      <c r="F132" s="15"/>
    </row>
    <row r="133" ht="19" customHeight="1" spans="1:6">
      <c r="A133" s="12" t="s">
        <v>293</v>
      </c>
      <c r="B133" s="13" t="s">
        <v>116</v>
      </c>
      <c r="C133" s="13" t="s">
        <v>294</v>
      </c>
      <c r="D133" s="12" t="s">
        <v>70</v>
      </c>
      <c r="E133" s="12">
        <v>3</v>
      </c>
      <c r="F133" s="15"/>
    </row>
    <row r="134" ht="19" customHeight="1" spans="1:6">
      <c r="A134" s="12" t="s">
        <v>295</v>
      </c>
      <c r="B134" s="13" t="s">
        <v>116</v>
      </c>
      <c r="C134" s="13" t="s">
        <v>296</v>
      </c>
      <c r="D134" s="12" t="s">
        <v>70</v>
      </c>
      <c r="E134" s="12">
        <v>6</v>
      </c>
      <c r="F134" s="15"/>
    </row>
    <row r="135" ht="19" customHeight="1" spans="1:6">
      <c r="A135" s="12" t="s">
        <v>297</v>
      </c>
      <c r="B135" s="13" t="s">
        <v>116</v>
      </c>
      <c r="C135" s="13" t="s">
        <v>298</v>
      </c>
      <c r="D135" s="12" t="s">
        <v>70</v>
      </c>
      <c r="E135" s="12">
        <v>4</v>
      </c>
      <c r="F135" s="15"/>
    </row>
    <row r="136" ht="19" customHeight="1" spans="1:6">
      <c r="A136" s="12" t="s">
        <v>299</v>
      </c>
      <c r="B136" s="13" t="s">
        <v>116</v>
      </c>
      <c r="C136" s="13" t="s">
        <v>300</v>
      </c>
      <c r="D136" s="12" t="s">
        <v>70</v>
      </c>
      <c r="E136" s="12">
        <v>3</v>
      </c>
      <c r="F136" s="15"/>
    </row>
    <row r="137" ht="19" customHeight="1" spans="1:6">
      <c r="A137" s="12" t="s">
        <v>301</v>
      </c>
      <c r="B137" s="13" t="s">
        <v>116</v>
      </c>
      <c r="C137" s="13" t="s">
        <v>302</v>
      </c>
      <c r="D137" s="12" t="s">
        <v>70</v>
      </c>
      <c r="E137" s="12">
        <f>6+1</f>
        <v>7</v>
      </c>
      <c r="F137" s="15"/>
    </row>
    <row r="138" ht="19" customHeight="1" spans="1:6">
      <c r="A138" s="12" t="s">
        <v>303</v>
      </c>
      <c r="B138" s="13" t="s">
        <v>116</v>
      </c>
      <c r="C138" s="13" t="s">
        <v>304</v>
      </c>
      <c r="D138" s="12" t="s">
        <v>70</v>
      </c>
      <c r="E138" s="12">
        <v>2</v>
      </c>
      <c r="F138" s="15"/>
    </row>
    <row r="139" ht="19" customHeight="1" spans="1:6">
      <c r="A139" s="12" t="s">
        <v>305</v>
      </c>
      <c r="B139" s="13" t="s">
        <v>116</v>
      </c>
      <c r="C139" s="13" t="s">
        <v>306</v>
      </c>
      <c r="D139" s="12" t="s">
        <v>70</v>
      </c>
      <c r="E139" s="12">
        <v>2</v>
      </c>
      <c r="F139" s="15"/>
    </row>
    <row r="140" ht="19" customHeight="1" spans="1:6">
      <c r="A140" s="12" t="s">
        <v>307</v>
      </c>
      <c r="B140" s="13" t="s">
        <v>116</v>
      </c>
      <c r="C140" s="13" t="s">
        <v>308</v>
      </c>
      <c r="D140" s="12" t="s">
        <v>70</v>
      </c>
      <c r="E140" s="12">
        <v>6</v>
      </c>
      <c r="F140" s="15"/>
    </row>
    <row r="141" ht="19" customHeight="1" spans="1:6">
      <c r="A141" s="12" t="s">
        <v>309</v>
      </c>
      <c r="B141" s="13" t="s">
        <v>116</v>
      </c>
      <c r="C141" s="13" t="s">
        <v>310</v>
      </c>
      <c r="D141" s="12" t="s">
        <v>70</v>
      </c>
      <c r="E141" s="12">
        <v>3</v>
      </c>
      <c r="F141" s="15"/>
    </row>
    <row r="142" ht="19" customHeight="1" spans="1:6">
      <c r="A142" s="12" t="s">
        <v>311</v>
      </c>
      <c r="B142" s="13" t="s">
        <v>116</v>
      </c>
      <c r="C142" s="13" t="s">
        <v>312</v>
      </c>
      <c r="D142" s="12" t="s">
        <v>70</v>
      </c>
      <c r="E142" s="12">
        <v>4</v>
      </c>
      <c r="F142" s="15"/>
    </row>
    <row r="143" ht="19" customHeight="1" spans="1:6">
      <c r="A143" s="12" t="s">
        <v>313</v>
      </c>
      <c r="B143" s="13" t="s">
        <v>125</v>
      </c>
      <c r="C143" s="13"/>
      <c r="D143" s="14"/>
      <c r="E143" s="14"/>
      <c r="F143" s="15"/>
    </row>
    <row r="144" ht="19" customHeight="1" spans="1:6">
      <c r="A144" s="12" t="s">
        <v>314</v>
      </c>
      <c r="B144" s="13" t="s">
        <v>127</v>
      </c>
      <c r="C144" s="13" t="s">
        <v>315</v>
      </c>
      <c r="D144" s="12" t="s">
        <v>70</v>
      </c>
      <c r="E144" s="12">
        <v>14</v>
      </c>
      <c r="F144" s="15"/>
    </row>
    <row r="145" ht="19" customHeight="1" spans="1:6">
      <c r="A145" s="12" t="s">
        <v>316</v>
      </c>
      <c r="B145" s="13" t="s">
        <v>127</v>
      </c>
      <c r="C145" s="13" t="s">
        <v>317</v>
      </c>
      <c r="D145" s="12" t="s">
        <v>70</v>
      </c>
      <c r="E145" s="12">
        <v>26</v>
      </c>
      <c r="F145" s="15"/>
    </row>
    <row r="146" ht="19" customHeight="1" spans="1:6">
      <c r="A146" s="12" t="s">
        <v>318</v>
      </c>
      <c r="B146" s="13" t="s">
        <v>127</v>
      </c>
      <c r="C146" s="13" t="s">
        <v>319</v>
      </c>
      <c r="D146" s="12" t="s">
        <v>70</v>
      </c>
      <c r="E146" s="12">
        <v>23</v>
      </c>
      <c r="F146" s="15"/>
    </row>
    <row r="147" ht="19" customHeight="1" spans="1:6">
      <c r="A147" s="12" t="s">
        <v>320</v>
      </c>
      <c r="B147" s="13" t="s">
        <v>127</v>
      </c>
      <c r="C147" s="13" t="s">
        <v>321</v>
      </c>
      <c r="D147" s="12" t="s">
        <v>70</v>
      </c>
      <c r="E147" s="12">
        <v>16</v>
      </c>
      <c r="F147" s="15"/>
    </row>
    <row r="148" ht="19" customHeight="1" spans="1:6">
      <c r="A148" s="12" t="s">
        <v>322</v>
      </c>
      <c r="B148" s="13" t="s">
        <v>127</v>
      </c>
      <c r="C148" s="13" t="s">
        <v>132</v>
      </c>
      <c r="D148" s="12" t="s">
        <v>70</v>
      </c>
      <c r="E148" s="12">
        <v>30</v>
      </c>
      <c r="F148" s="15"/>
    </row>
    <row r="149" ht="19" customHeight="1" spans="1:6">
      <c r="A149" s="12" t="s">
        <v>323</v>
      </c>
      <c r="B149" s="13" t="s">
        <v>127</v>
      </c>
      <c r="C149" s="13" t="s">
        <v>324</v>
      </c>
      <c r="D149" s="12" t="s">
        <v>70</v>
      </c>
      <c r="E149" s="12">
        <v>2</v>
      </c>
      <c r="F149" s="15"/>
    </row>
    <row r="150" ht="19" customHeight="1" spans="1:6">
      <c r="A150" s="12" t="s">
        <v>325</v>
      </c>
      <c r="B150" s="13" t="s">
        <v>127</v>
      </c>
      <c r="C150" s="13" t="s">
        <v>326</v>
      </c>
      <c r="D150" s="12" t="s">
        <v>70</v>
      </c>
      <c r="E150" s="12">
        <v>2</v>
      </c>
      <c r="F150" s="15"/>
    </row>
    <row r="151" ht="19" customHeight="1" spans="1:6">
      <c r="A151" s="12" t="s">
        <v>327</v>
      </c>
      <c r="B151" s="13" t="s">
        <v>127</v>
      </c>
      <c r="C151" s="13" t="s">
        <v>136</v>
      </c>
      <c r="D151" s="12" t="s">
        <v>70</v>
      </c>
      <c r="E151" s="12">
        <v>3</v>
      </c>
      <c r="F151" s="15"/>
    </row>
    <row r="152" ht="19" customHeight="1" spans="1:6">
      <c r="A152" s="12" t="s">
        <v>328</v>
      </c>
      <c r="B152" s="13" t="s">
        <v>127</v>
      </c>
      <c r="C152" s="13" t="s">
        <v>329</v>
      </c>
      <c r="D152" s="12" t="s">
        <v>70</v>
      </c>
      <c r="E152" s="12">
        <v>6</v>
      </c>
      <c r="F152" s="15"/>
    </row>
    <row r="153" ht="19" customHeight="1" spans="1:6">
      <c r="A153" s="12" t="s">
        <v>330</v>
      </c>
      <c r="B153" s="13" t="s">
        <v>127</v>
      </c>
      <c r="C153" s="13" t="s">
        <v>138</v>
      </c>
      <c r="D153" s="12" t="s">
        <v>70</v>
      </c>
      <c r="E153" s="12">
        <v>31</v>
      </c>
      <c r="F153" s="15"/>
    </row>
    <row r="154" ht="19" customHeight="1" spans="1:6">
      <c r="A154" s="12" t="s">
        <v>331</v>
      </c>
      <c r="B154" s="13" t="s">
        <v>127</v>
      </c>
      <c r="C154" s="13" t="s">
        <v>142</v>
      </c>
      <c r="D154" s="12" t="s">
        <v>70</v>
      </c>
      <c r="E154" s="12">
        <v>4</v>
      </c>
      <c r="F154" s="15"/>
    </row>
    <row r="155" ht="19" customHeight="1" spans="1:6">
      <c r="A155" s="12" t="s">
        <v>332</v>
      </c>
      <c r="B155" s="13" t="s">
        <v>127</v>
      </c>
      <c r="C155" s="13" t="s">
        <v>333</v>
      </c>
      <c r="D155" s="12" t="s">
        <v>70</v>
      </c>
      <c r="E155" s="12">
        <v>1</v>
      </c>
      <c r="F155" s="15"/>
    </row>
    <row r="156" ht="19" customHeight="1" spans="1:6">
      <c r="A156" s="12" t="s">
        <v>334</v>
      </c>
      <c r="B156" s="13" t="s">
        <v>144</v>
      </c>
      <c r="C156" s="13"/>
      <c r="D156" s="14"/>
      <c r="E156" s="14"/>
      <c r="F156" s="15"/>
    </row>
    <row r="157" ht="19" customHeight="1" spans="1:6">
      <c r="A157" s="12" t="s">
        <v>335</v>
      </c>
      <c r="B157" s="13" t="s">
        <v>149</v>
      </c>
      <c r="C157" s="13" t="s">
        <v>336</v>
      </c>
      <c r="D157" s="12" t="s">
        <v>70</v>
      </c>
      <c r="E157" s="12">
        <v>2</v>
      </c>
      <c r="F157" s="15"/>
    </row>
    <row r="158" ht="19" customHeight="1" spans="1:6">
      <c r="A158" s="12" t="s">
        <v>337</v>
      </c>
      <c r="B158" s="13" t="s">
        <v>149</v>
      </c>
      <c r="C158" s="13" t="s">
        <v>338</v>
      </c>
      <c r="D158" s="12" t="s">
        <v>70</v>
      </c>
      <c r="E158" s="12">
        <v>6</v>
      </c>
      <c r="F158" s="15"/>
    </row>
    <row r="159" ht="19" customHeight="1" spans="1:6">
      <c r="A159" s="12" t="s">
        <v>339</v>
      </c>
      <c r="B159" s="13" t="s">
        <v>149</v>
      </c>
      <c r="C159" s="13" t="s">
        <v>340</v>
      </c>
      <c r="D159" s="12" t="s">
        <v>70</v>
      </c>
      <c r="E159" s="12">
        <v>12</v>
      </c>
      <c r="F159" s="15"/>
    </row>
    <row r="160" ht="19" customHeight="1" spans="1:6">
      <c r="A160" s="12" t="s">
        <v>341</v>
      </c>
      <c r="B160" s="13" t="s">
        <v>149</v>
      </c>
      <c r="C160" s="13" t="s">
        <v>150</v>
      </c>
      <c r="D160" s="12" t="s">
        <v>70</v>
      </c>
      <c r="E160" s="12">
        <v>4</v>
      </c>
      <c r="F160" s="15"/>
    </row>
    <row r="161" ht="19" customHeight="1" spans="1:7">
      <c r="A161" s="12" t="s">
        <v>342</v>
      </c>
      <c r="B161" s="13" t="s">
        <v>343</v>
      </c>
      <c r="C161" s="13" t="s">
        <v>344</v>
      </c>
      <c r="D161" s="12" t="s">
        <v>70</v>
      </c>
      <c r="E161" s="12">
        <v>2</v>
      </c>
      <c r="F161" s="15"/>
    </row>
    <row r="162" ht="19" customHeight="1" spans="1:7">
      <c r="A162" s="12" t="s">
        <v>345</v>
      </c>
      <c r="B162" s="13" t="s">
        <v>343</v>
      </c>
      <c r="C162" s="13" t="s">
        <v>346</v>
      </c>
      <c r="D162" s="12" t="s">
        <v>70</v>
      </c>
      <c r="E162" s="12">
        <v>4</v>
      </c>
      <c r="F162" s="15"/>
    </row>
    <row r="163" ht="19" customHeight="1" spans="1:7">
      <c r="A163" s="12" t="s">
        <v>347</v>
      </c>
      <c r="B163" s="13" t="s">
        <v>343</v>
      </c>
      <c r="C163" s="13" t="s">
        <v>348</v>
      </c>
      <c r="D163" s="12" t="s">
        <v>70</v>
      </c>
      <c r="E163" s="12">
        <v>1</v>
      </c>
      <c r="F163" s="15"/>
    </row>
    <row r="164" ht="19" customHeight="1" spans="1:7">
      <c r="A164" s="12" t="s">
        <v>349</v>
      </c>
      <c r="B164" s="13" t="s">
        <v>343</v>
      </c>
      <c r="C164" s="13" t="s">
        <v>350</v>
      </c>
      <c r="D164" s="12" t="s">
        <v>70</v>
      </c>
      <c r="E164" s="12">
        <v>1</v>
      </c>
      <c r="F164" s="15"/>
    </row>
    <row r="165" ht="19" customHeight="1" spans="1:7">
      <c r="A165" s="12" t="s">
        <v>351</v>
      </c>
      <c r="B165" s="13" t="s">
        <v>343</v>
      </c>
      <c r="C165" s="13" t="s">
        <v>352</v>
      </c>
      <c r="D165" s="12" t="s">
        <v>70</v>
      </c>
      <c r="E165" s="12">
        <v>3</v>
      </c>
      <c r="F165" s="15"/>
    </row>
    <row r="166" ht="19" customHeight="1" spans="1:7">
      <c r="A166" s="12" t="s">
        <v>353</v>
      </c>
      <c r="B166" s="13" t="s">
        <v>354</v>
      </c>
      <c r="C166" s="13" t="s">
        <v>346</v>
      </c>
      <c r="D166" s="12" t="s">
        <v>70</v>
      </c>
      <c r="E166" s="12">
        <v>1</v>
      </c>
      <c r="F166" s="15"/>
      <c r="G166" s="17"/>
    </row>
    <row r="167" ht="19" customHeight="1" spans="1:7">
      <c r="A167" s="12" t="s">
        <v>355</v>
      </c>
      <c r="B167" s="13" t="s">
        <v>161</v>
      </c>
      <c r="C167" s="13" t="s">
        <v>348</v>
      </c>
      <c r="D167" s="12" t="s">
        <v>70</v>
      </c>
      <c r="E167" s="12">
        <v>1</v>
      </c>
      <c r="F167" s="15"/>
      <c r="G167" s="17"/>
    </row>
    <row r="168" ht="19" customHeight="1" spans="1:7">
      <c r="A168" s="12" t="s">
        <v>356</v>
      </c>
      <c r="B168" s="13" t="s">
        <v>354</v>
      </c>
      <c r="C168" s="13" t="s">
        <v>350</v>
      </c>
      <c r="D168" s="12" t="s">
        <v>70</v>
      </c>
      <c r="E168" s="12">
        <v>1</v>
      </c>
      <c r="F168" s="15"/>
      <c r="G168" s="17"/>
    </row>
    <row r="169" ht="19" customHeight="1" spans="1:7">
      <c r="A169" s="12" t="s">
        <v>357</v>
      </c>
      <c r="B169" s="13" t="s">
        <v>161</v>
      </c>
      <c r="C169" s="13" t="s">
        <v>352</v>
      </c>
      <c r="D169" s="12" t="s">
        <v>70</v>
      </c>
      <c r="E169" s="12">
        <v>2</v>
      </c>
      <c r="F169" s="15"/>
      <c r="G169" s="17"/>
    </row>
    <row r="170" ht="19" customHeight="1" spans="1:7">
      <c r="A170" s="12" t="s">
        <v>358</v>
      </c>
      <c r="B170" s="13" t="s">
        <v>359</v>
      </c>
      <c r="C170" s="13" t="s">
        <v>152</v>
      </c>
      <c r="D170" s="12" t="s">
        <v>70</v>
      </c>
      <c r="E170" s="12">
        <v>1</v>
      </c>
      <c r="F170" s="15"/>
    </row>
    <row r="171" ht="19" customHeight="1" spans="1:7">
      <c r="A171" s="12" t="s">
        <v>360</v>
      </c>
      <c r="B171" s="13" t="s">
        <v>359</v>
      </c>
      <c r="C171" s="13" t="s">
        <v>361</v>
      </c>
      <c r="D171" s="12" t="s">
        <v>70</v>
      </c>
      <c r="E171" s="12">
        <v>4</v>
      </c>
      <c r="F171" s="15"/>
    </row>
    <row r="172" ht="19" customHeight="1" spans="1:7">
      <c r="A172" s="12" t="s">
        <v>362</v>
      </c>
      <c r="B172" s="13" t="s">
        <v>146</v>
      </c>
      <c r="C172" s="13" t="s">
        <v>147</v>
      </c>
      <c r="D172" s="12" t="s">
        <v>70</v>
      </c>
      <c r="E172" s="12">
        <v>8</v>
      </c>
      <c r="F172" s="15"/>
    </row>
    <row r="173" ht="366" customHeight="1" spans="1:7">
      <c r="A173" s="12" t="s">
        <v>363</v>
      </c>
      <c r="B173" s="13" t="s">
        <v>168</v>
      </c>
      <c r="C173" s="13" t="s">
        <v>364</v>
      </c>
      <c r="D173" s="12" t="s">
        <v>170</v>
      </c>
      <c r="E173" s="12">
        <v>16</v>
      </c>
      <c r="F173" s="15"/>
    </row>
    <row r="174" ht="24" spans="1:7">
      <c r="A174" s="12" t="s">
        <v>365</v>
      </c>
      <c r="B174" s="13" t="s">
        <v>366</v>
      </c>
      <c r="C174" s="13"/>
      <c r="D174" s="14"/>
      <c r="E174" s="14"/>
      <c r="F174" s="15"/>
    </row>
    <row r="175" ht="17" customHeight="1" spans="1:7">
      <c r="A175" s="12" t="s">
        <v>367</v>
      </c>
      <c r="B175" s="13" t="s">
        <v>174</v>
      </c>
      <c r="C175" s="13" t="s">
        <v>175</v>
      </c>
      <c r="D175" s="12" t="s">
        <v>70</v>
      </c>
      <c r="E175" s="12">
        <v>9</v>
      </c>
      <c r="F175" s="15"/>
    </row>
    <row r="176" ht="17" customHeight="1" spans="1:7">
      <c r="A176" s="12" t="s">
        <v>368</v>
      </c>
      <c r="B176" s="13" t="s">
        <v>177</v>
      </c>
      <c r="C176" s="13" t="s">
        <v>344</v>
      </c>
      <c r="D176" s="12" t="s">
        <v>70</v>
      </c>
      <c r="E176" s="12">
        <v>1</v>
      </c>
      <c r="F176" s="15"/>
    </row>
    <row r="177" ht="17" customHeight="1" spans="1:6">
      <c r="A177" s="12" t="s">
        <v>369</v>
      </c>
      <c r="B177" s="13" t="s">
        <v>177</v>
      </c>
      <c r="C177" s="13" t="s">
        <v>346</v>
      </c>
      <c r="D177" s="12" t="s">
        <v>70</v>
      </c>
      <c r="E177" s="12">
        <v>1</v>
      </c>
      <c r="F177" s="15"/>
    </row>
    <row r="178" ht="17" customHeight="1" spans="1:6">
      <c r="A178" s="12" t="s">
        <v>370</v>
      </c>
      <c r="B178" s="13" t="s">
        <v>177</v>
      </c>
      <c r="C178" s="13" t="s">
        <v>348</v>
      </c>
      <c r="D178" s="12" t="s">
        <v>70</v>
      </c>
      <c r="E178" s="12">
        <v>2</v>
      </c>
      <c r="F178" s="15"/>
    </row>
    <row r="179" ht="17" customHeight="1" spans="1:6">
      <c r="A179" s="12" t="s">
        <v>371</v>
      </c>
      <c r="B179" s="13" t="s">
        <v>177</v>
      </c>
      <c r="C179" s="13" t="s">
        <v>350</v>
      </c>
      <c r="D179" s="12" t="s">
        <v>70</v>
      </c>
      <c r="E179" s="12">
        <v>1</v>
      </c>
      <c r="F179" s="15"/>
    </row>
    <row r="180" ht="17" customHeight="1" spans="1:6">
      <c r="A180" s="12" t="s">
        <v>372</v>
      </c>
      <c r="B180" s="13" t="s">
        <v>177</v>
      </c>
      <c r="C180" s="13" t="s">
        <v>352</v>
      </c>
      <c r="D180" s="12" t="s">
        <v>70</v>
      </c>
      <c r="E180" s="12">
        <v>2</v>
      </c>
      <c r="F180" s="15"/>
    </row>
    <row r="181" ht="17" customHeight="1" spans="1:6">
      <c r="A181" s="12" t="s">
        <v>373</v>
      </c>
      <c r="B181" s="13" t="s">
        <v>374</v>
      </c>
      <c r="C181" s="13"/>
      <c r="D181" s="12" t="s">
        <v>70</v>
      </c>
      <c r="E181" s="12">
        <v>2</v>
      </c>
      <c r="F181" s="15"/>
    </row>
    <row r="182" ht="86" customHeight="1" spans="1:6">
      <c r="A182" s="12" t="s">
        <v>375</v>
      </c>
      <c r="B182" s="13" t="s">
        <v>182</v>
      </c>
      <c r="C182" s="13" t="s">
        <v>376</v>
      </c>
      <c r="D182" s="12" t="s">
        <v>170</v>
      </c>
      <c r="E182" s="12">
        <v>7</v>
      </c>
      <c r="F182" s="15"/>
    </row>
    <row r="183" ht="54" customHeight="1" spans="1:6">
      <c r="A183" s="12" t="s">
        <v>377</v>
      </c>
      <c r="B183" s="13" t="s">
        <v>185</v>
      </c>
      <c r="C183" s="13" t="s">
        <v>378</v>
      </c>
      <c r="D183" s="12" t="s">
        <v>170</v>
      </c>
      <c r="E183" s="12">
        <v>9</v>
      </c>
      <c r="F183" s="15"/>
    </row>
    <row r="184" ht="18" customHeight="1" spans="1:6">
      <c r="A184" s="7" t="s">
        <v>379</v>
      </c>
      <c r="B184" s="8" t="s">
        <v>380</v>
      </c>
      <c r="C184" s="13"/>
      <c r="D184" s="14"/>
      <c r="E184" s="14"/>
      <c r="F184" s="15"/>
    </row>
    <row r="185" ht="18" customHeight="1" spans="1:6">
      <c r="A185" s="12" t="s">
        <v>381</v>
      </c>
      <c r="B185" s="13" t="s">
        <v>37</v>
      </c>
      <c r="C185" s="13"/>
      <c r="D185" s="14"/>
      <c r="E185" s="14"/>
      <c r="F185" s="15"/>
    </row>
    <row r="186" ht="18" customHeight="1" spans="1:6">
      <c r="A186" s="12" t="s">
        <v>382</v>
      </c>
      <c r="B186" s="13" t="s">
        <v>39</v>
      </c>
      <c r="C186" s="13" t="s">
        <v>54</v>
      </c>
      <c r="D186" s="12" t="s">
        <v>41</v>
      </c>
      <c r="E186" s="16">
        <f>1002*1.01</f>
        <v>1012.02</v>
      </c>
      <c r="F186" s="15"/>
    </row>
    <row r="187" ht="18" customHeight="1" spans="1:6">
      <c r="A187" s="12" t="s">
        <v>383</v>
      </c>
      <c r="B187" s="13" t="s">
        <v>52</v>
      </c>
      <c r="C187" s="13"/>
      <c r="D187" s="14"/>
      <c r="E187" s="14"/>
      <c r="F187" s="15"/>
    </row>
    <row r="188" ht="18" customHeight="1" spans="1:6">
      <c r="A188" s="12" t="s">
        <v>384</v>
      </c>
      <c r="B188" s="13" t="s">
        <v>39</v>
      </c>
      <c r="C188" s="13" t="s">
        <v>385</v>
      </c>
      <c r="D188" s="12" t="s">
        <v>41</v>
      </c>
      <c r="E188" s="16">
        <f>30*1.01</f>
        <v>30.3</v>
      </c>
      <c r="F188" s="15"/>
    </row>
    <row r="189" ht="18" customHeight="1" spans="1:6">
      <c r="A189" s="12" t="s">
        <v>386</v>
      </c>
      <c r="B189" s="13" t="s">
        <v>66</v>
      </c>
      <c r="C189" s="13"/>
      <c r="D189" s="14"/>
      <c r="E189" s="14"/>
      <c r="F189" s="15"/>
    </row>
    <row r="190" ht="18" customHeight="1" spans="1:6">
      <c r="A190" s="12" t="s">
        <v>387</v>
      </c>
      <c r="B190" s="13" t="s">
        <v>72</v>
      </c>
      <c r="C190" s="13" t="s">
        <v>245</v>
      </c>
      <c r="D190" s="12" t="s">
        <v>70</v>
      </c>
      <c r="E190" s="12">
        <v>5</v>
      </c>
      <c r="F190" s="15"/>
    </row>
    <row r="191" ht="18" customHeight="1" spans="1:6">
      <c r="A191" s="12" t="s">
        <v>388</v>
      </c>
      <c r="B191" s="13" t="s">
        <v>247</v>
      </c>
      <c r="C191" s="13"/>
      <c r="D191" s="14"/>
      <c r="E191" s="14"/>
      <c r="F191" s="15"/>
    </row>
    <row r="192" ht="18" customHeight="1" spans="1:6">
      <c r="A192" s="12" t="s">
        <v>389</v>
      </c>
      <c r="B192" s="13" t="s">
        <v>86</v>
      </c>
      <c r="C192" s="13" t="s">
        <v>245</v>
      </c>
      <c r="D192" s="12" t="s">
        <v>70</v>
      </c>
      <c r="E192" s="12">
        <v>1</v>
      </c>
      <c r="F192" s="15"/>
    </row>
    <row r="193" ht="18" customHeight="1" spans="1:6">
      <c r="A193" s="12" t="s">
        <v>390</v>
      </c>
      <c r="B193" s="13" t="s">
        <v>93</v>
      </c>
      <c r="C193" s="13"/>
      <c r="D193" s="14"/>
      <c r="E193" s="14"/>
      <c r="F193" s="15"/>
    </row>
    <row r="194" ht="18" customHeight="1" spans="1:6">
      <c r="A194" s="12" t="s">
        <v>391</v>
      </c>
      <c r="B194" s="13" t="s">
        <v>95</v>
      </c>
      <c r="C194" s="13" t="s">
        <v>110</v>
      </c>
      <c r="D194" s="12" t="s">
        <v>70</v>
      </c>
      <c r="E194" s="12">
        <v>2</v>
      </c>
      <c r="F194" s="15"/>
    </row>
    <row r="195" ht="29" customHeight="1" spans="1:6">
      <c r="A195" s="12" t="s">
        <v>392</v>
      </c>
      <c r="B195" s="13" t="s">
        <v>114</v>
      </c>
      <c r="C195" s="13"/>
      <c r="D195" s="14"/>
      <c r="E195" s="14"/>
      <c r="F195" s="15"/>
    </row>
    <row r="196" ht="18" customHeight="1" spans="1:6">
      <c r="A196" s="12" t="s">
        <v>393</v>
      </c>
      <c r="B196" s="13" t="s">
        <v>116</v>
      </c>
      <c r="C196" s="13" t="s">
        <v>394</v>
      </c>
      <c r="D196" s="12" t="s">
        <v>70</v>
      </c>
      <c r="E196" s="12">
        <v>1</v>
      </c>
      <c r="F196" s="15"/>
    </row>
    <row r="197" ht="18" customHeight="1" spans="1:6">
      <c r="A197" s="12" t="s">
        <v>395</v>
      </c>
      <c r="B197" s="13" t="s">
        <v>125</v>
      </c>
      <c r="C197" s="13"/>
      <c r="D197" s="14"/>
      <c r="E197" s="14"/>
      <c r="F197" s="15"/>
    </row>
    <row r="198" ht="18" customHeight="1" spans="1:6">
      <c r="A198" s="12" t="s">
        <v>396</v>
      </c>
      <c r="B198" s="13" t="s">
        <v>127</v>
      </c>
      <c r="C198" s="13" t="s">
        <v>142</v>
      </c>
      <c r="D198" s="12" t="s">
        <v>70</v>
      </c>
      <c r="E198" s="12">
        <v>3</v>
      </c>
      <c r="F198" s="15"/>
    </row>
    <row r="199" ht="18" customHeight="1" spans="1:6">
      <c r="A199" s="12" t="s">
        <v>397</v>
      </c>
      <c r="B199" s="13" t="s">
        <v>144</v>
      </c>
      <c r="C199" s="13"/>
      <c r="D199" s="14"/>
      <c r="E199" s="14"/>
      <c r="F199" s="15"/>
    </row>
    <row r="200" ht="18" customHeight="1" spans="1:6">
      <c r="A200" s="12" t="s">
        <v>398</v>
      </c>
      <c r="B200" s="13" t="s">
        <v>149</v>
      </c>
      <c r="C200" s="13" t="s">
        <v>152</v>
      </c>
      <c r="D200" s="12" t="s">
        <v>70</v>
      </c>
      <c r="E200" s="12">
        <v>1</v>
      </c>
      <c r="F200" s="15"/>
    </row>
    <row r="201" ht="18" customHeight="1" spans="1:6">
      <c r="A201" s="18" t="s">
        <v>25</v>
      </c>
      <c r="B201" s="18"/>
      <c r="C201" s="18"/>
      <c r="D201" s="18"/>
      <c r="E201" s="18"/>
      <c r="F201" s="18"/>
    </row>
    <row r="202" ht="27" customHeight="1" spans="1:6">
      <c r="A202" s="19" t="s">
        <v>399</v>
      </c>
      <c r="B202" s="19"/>
      <c r="C202" s="19"/>
      <c r="D202" s="19"/>
      <c r="E202" s="20"/>
      <c r="F202" s="19"/>
    </row>
  </sheetData>
  <mergeCells count="4">
    <mergeCell ref="A1:F1"/>
    <mergeCell ref="A2:F2"/>
    <mergeCell ref="A201:B201"/>
    <mergeCell ref="A202:F202"/>
  </mergeCells>
  <printOptions horizontalCentered="1"/>
  <pageMargins left="0.393055555555556" right="0.393055555555556" top="0.590277777777778" bottom="0.590277777777778" header="0.298611111111111" footer="0.298611111111111"/>
  <pageSetup paperSize="9" scale="96" fitToWidth="0" fitToHeight="0" orientation="landscape" horizontalDpi="600" verticalDpi="600"/>
  <headerFooter alignWithMargins="0" scaleWithDoc="0">
    <oddFooter>&amp;C第 &amp;P 页，共 &amp;N 页</oddFooter>
  </headerFooter>
  <rowBreaks count="1" manualBreakCount="1">
    <brk id="202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表C.2.1  最高投标限价扉页</vt:lpstr>
      <vt:lpstr>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2026-07-17T00:49:00Z</dcterms:created>
  <dcterms:modified xsi:type="dcterms:W3CDTF">2026-07-30T08:32:40Z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E96F1317B95D46A29BC857958344FBE3_13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